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76D8CAC-C138-407D-BE83-015FDA292A3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56" i="19" l="1"/>
  <c r="D55" i="19"/>
  <c r="D54" i="19"/>
  <c r="D53" i="19"/>
  <c r="D52" i="19"/>
  <c r="D51" i="19"/>
  <c r="D50" i="19"/>
  <c r="D49" i="19"/>
  <c r="D43" i="19" l="1"/>
  <c r="I7" i="20"/>
  <c r="I8" i="20"/>
  <c r="H38" i="7"/>
  <c r="H41" i="7"/>
  <c r="H43" i="7"/>
  <c r="H44" i="7"/>
  <c r="H46" i="7"/>
  <c r="H47" i="7"/>
  <c r="H48" i="7"/>
  <c r="H49" i="7"/>
  <c r="H50" i="7"/>
  <c r="H61" i="7"/>
  <c r="H62" i="7"/>
  <c r="H63" i="7"/>
  <c r="H65" i="7"/>
  <c r="H74" i="7"/>
  <c r="H75" i="7"/>
  <c r="H77" i="7"/>
  <c r="H78" i="7"/>
  <c r="H81" i="7"/>
  <c r="H82" i="7"/>
  <c r="H83" i="7"/>
  <c r="H84" i="7"/>
  <c r="H85" i="7"/>
  <c r="H86" i="7"/>
  <c r="H88" i="7"/>
  <c r="H89" i="7"/>
  <c r="H90" i="7"/>
  <c r="H92" i="7"/>
  <c r="H93" i="7"/>
  <c r="H95" i="7"/>
  <c r="D36" i="19"/>
  <c r="C11" i="11"/>
  <c r="C12" i="21"/>
  <c r="G18" i="20"/>
  <c r="G17" i="20"/>
  <c r="G16" i="20"/>
  <c r="G15" i="20"/>
  <c r="G14" i="20"/>
  <c r="G13" i="20"/>
  <c r="G12" i="20"/>
  <c r="G11" i="20"/>
  <c r="G10" i="20"/>
  <c r="G9" i="20"/>
  <c r="G8" i="20"/>
  <c r="G7" i="20"/>
  <c r="C9" i="10"/>
  <c r="B52" i="9" l="1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B54" i="9"/>
  <c r="C68" i="7"/>
  <c r="B68" i="7"/>
  <c r="B55" i="10" s="1"/>
  <c r="M7" i="20"/>
  <c r="M8" i="20"/>
  <c r="M13" i="20"/>
  <c r="C12" i="10"/>
  <c r="D38" i="22"/>
  <c r="D55" i="10" l="1"/>
  <c r="E55" i="10" s="1"/>
  <c r="H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20" i="22"/>
  <c r="E38" i="22" s="1"/>
  <c r="J16" i="1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H91" i="7" s="1"/>
  <c r="C87" i="7"/>
  <c r="H87" i="7" s="1"/>
  <c r="C80" i="7"/>
  <c r="C79" i="7" l="1"/>
  <c r="H79" i="7" s="1"/>
  <c r="H80" i="7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B15" i="9" l="1"/>
  <c r="A2" i="20" l="1"/>
  <c r="F51" i="19"/>
  <c r="F53" i="19"/>
  <c r="J53" i="19" s="1"/>
  <c r="F50" i="19"/>
  <c r="J50" i="19" s="1"/>
  <c r="J49" i="19"/>
  <c r="C72" i="7"/>
  <c r="H72" i="7" s="1"/>
  <c r="C71" i="7"/>
  <c r="H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l="1"/>
  <c r="H73" i="7" s="1"/>
  <c r="H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B26" i="10"/>
  <c r="A60" i="9" l="1"/>
  <c r="A61" i="9"/>
  <c r="A62" i="9" s="1"/>
  <c r="A68" i="7"/>
  <c r="A70" i="7" s="1"/>
  <c r="A71" i="7" s="1"/>
  <c r="A72" i="7" s="1"/>
  <c r="A73" i="7" s="1"/>
  <c r="A54" i="10"/>
  <c r="A60" i="19"/>
  <c r="A61" i="19" s="1"/>
  <c r="A62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H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H45" i="7" s="1"/>
  <c r="C44" i="7"/>
  <c r="C30" i="7" l="1"/>
  <c r="D17" i="10" s="1"/>
  <c r="A2" i="11"/>
  <c r="N8" i="11" l="1"/>
  <c r="N9" i="11" s="1"/>
  <c r="D35" i="19" l="1"/>
  <c r="D75" i="19" s="1"/>
  <c r="F54" i="18"/>
  <c r="C37" i="7" l="1"/>
  <c r="H37" i="7" s="1"/>
  <c r="D58" i="9" l="1"/>
  <c r="D57" i="9"/>
  <c r="D56" i="9"/>
  <c r="C33" i="7"/>
  <c r="C31" i="7"/>
  <c r="C61" i="7"/>
  <c r="C64" i="7"/>
  <c r="H64" i="7" s="1"/>
  <c r="C65" i="7"/>
  <c r="C67" i="7"/>
  <c r="H67" i="7" s="1"/>
  <c r="C69" i="7"/>
  <c r="H69" i="7" s="1"/>
  <c r="C70" i="7"/>
  <c r="H70" i="7" s="1"/>
  <c r="D59" i="10" l="1"/>
  <c r="D51" i="10"/>
  <c r="D58" i="10"/>
  <c r="D21" i="9" l="1"/>
  <c r="E21" i="9" s="1"/>
  <c r="C63" i="7"/>
  <c r="C62" i="7"/>
  <c r="C59" i="7"/>
  <c r="H59" i="7" s="1"/>
  <c r="C58" i="7"/>
  <c r="H58" i="7" s="1"/>
  <c r="C57" i="7"/>
  <c r="H57" i="7" s="1"/>
  <c r="C56" i="7"/>
  <c r="H56" i="7" s="1"/>
  <c r="C55" i="7"/>
  <c r="H55" i="7" s="1"/>
  <c r="C54" i="7"/>
  <c r="H54" i="7" s="1"/>
  <c r="C53" i="7"/>
  <c r="H53" i="7" s="1"/>
  <c r="C52" i="7"/>
  <c r="H52" i="7" s="1"/>
  <c r="C50" i="7"/>
  <c r="C49" i="7"/>
  <c r="C48" i="7"/>
  <c r="C47" i="7"/>
  <c r="C20" i="7" l="1"/>
  <c r="C46" i="7"/>
  <c r="C39" i="7"/>
  <c r="H39" i="7" s="1"/>
  <c r="C51" i="7" l="1"/>
  <c r="H51" i="7" s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H42" i="7"/>
  <c r="C60" i="7"/>
  <c r="H60" i="7" s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H40" i="7" s="1"/>
  <c r="F75" i="19" l="1"/>
  <c r="D26" i="9"/>
  <c r="E26" i="9" s="1"/>
  <c r="C36" i="7"/>
  <c r="C35" i="7" s="1"/>
  <c r="C94" i="7" s="1"/>
  <c r="H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<sst xmlns="http://schemas.openxmlformats.org/spreadsheetml/2006/main" count="566" uniqueCount="336">
  <si>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</si>
  <si>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</si>
  <si>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</si>
  <si>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</si>
  <si>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</si>
  <si>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</si>
  <si>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</si>
  <si>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</si>
  <si>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</si>
  <si>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</si>
  <si>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</si>
  <si>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</si>
  <si>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</si>
  <si>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</si>
  <si>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</si>
  <si>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</si>
  <si>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</si>
  <si>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</si>
  <si>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</si>
  <si>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</si>
  <si>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</si>
  <si>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</si>
  <si>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</si>
  <si>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</si>
  <si>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</si>
  <si>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</si>
  <si>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</si>
  <si>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</si>
  <si>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</si>
  <si>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</si>
  <si>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</si>
  <si>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</si>
  <si>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</si>
  <si>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</si>
  <si>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</si>
  <si>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</si>
  <si>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</si>
  <si>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</si>
  <si>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</si>
  <si>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</si>
  <si>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</si>
  <si>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</si>
  <si>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</si>
  <si>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</si>
  <si>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</si>
  <si>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</si>
  <si>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</si>
  <si>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</si>
  <si>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</si>
  <si>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</si>
  <si>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</si>
  <si>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</si>
  <si>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</si>
  <si>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</si>
  <si>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</si>
  <si>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</si>
  <si>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</si>
  <si>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</si>
  <si>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</si>
  <si>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</si>
  <si>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</si>
  <si>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</si>
  <si>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</si>
  <si>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</si>
  <si>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</si>
  <si>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</si>
  <si>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</si>
  <si>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</si>
  <si>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</si>
  <si>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</si>
  <si>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</si>
  <si>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</si>
  <si>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</si>
  <si>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</si>
  <si>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</si>
  <si>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</si>
  <si>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</si>
  <si>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</si>
  <si>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</si>
  <si>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</si>
  <si>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</si>
  <si>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</si>
  <si>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</si>
  <si>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</si>
  <si>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</si>
  <si>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</si>
  <si>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</si>
  <si>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</si>
  <si>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</si>
  <si>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</si>
  <si>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</si>
  <si>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</si>
  <si>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</si>
  <si>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</si>
  <si>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</si>
  <si>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</si>
  <si>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</si>
  <si>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</si>
  <si>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</si>
  <si>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</si>
  <si>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</si>
  <si>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</si>
  <si>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</si>
  <si>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</si>
  <si>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</si>
  <si>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</si>
  <si>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</si>
  <si>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</si>
  <si>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</si>
  <si>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</si>
  <si>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</si>
  <si>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</si>
  <si>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</si>
  <si>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</si>
  <si>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</si>
  <si>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</si>
  <si>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</si>
  <si>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</si>
  <si>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</si>
  <si>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</si>
  <si>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</si>
  <si>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</si>
  <si>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</si>
  <si>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</si>
  <si>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</si>
  <si>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</si>
  <si>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</si>
  <si>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</si>
  <si>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</si>
  <si>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</si>
  <si>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</si>
  <si>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</si>
  <si>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</si>
  <si>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</si>
  <si>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</si>
  <si>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</si>
  <si>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</si>
  <si>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</si>
  <si>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</si>
  <si>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</si>
  <si>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</si>
  <si>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</si>
  <si>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</si>
  <si>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</si>
  <si>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</si>
  <si>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</si>
  <si>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</si>
  <si>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</si>
  <si>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</si>
  <si>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</si>
  <si>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</si>
  <si>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</si>
  <si>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</si>
  <si>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</si>
  <si>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</si>
  <si>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</si>
  <si>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</si>
  <si>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</si>
  <si>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</si>
  <si>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</si>
  <si>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</si>
  <si>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</si>
  <si>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</si>
  <si>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</si>
  <si>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</si>
  <si>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</si>
  <si>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</si>
  <si>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</si>
  <si>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</si>
  <si>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</si>
  <si>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</si>
  <si>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</si>
  <si>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</si>
  <si>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</si>
  <si>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</si>
  <si>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</si>
  <si>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</si>
  <si>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</si>
  <si>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</si>
  <si>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</si>
  <si>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</si>
  <si>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</si>
  <si>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</si>
  <si>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</si>
  <si>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</si>
  <si>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</si>
  <si>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</si>
  <si>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</si>
  <si>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</si>
  <si>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</si>
  <si>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</si>
  <si>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</si>
  <si>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</si>
  <si>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</si>
  <si>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</si>
  <si>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</si>
  <si>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</si>
  <si>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</si>
  <si>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</si>
  <si>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</si>
  <si>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</si>
  <si>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</si>
  <si>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</si>
  <si>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</si>
  <si>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</si>
  <si>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</si>
  <si>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</si>
  <si>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</si>
  <si>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</si>
  <si>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</si>
  <si>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</si>
  <si>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</si>
  <si>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</si>
  <si>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</si>
  <si>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</si>
  <si>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</si>
  <si>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</si>
  <si>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</si>
  <si>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</si>
  <si>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</si>
  <si>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</si>
  <si>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</si>
  <si>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</si>
  <si>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</si>
  <si>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</si>
  <si>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</si>
  <si>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</si>
  <si>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</si>
  <si>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</si>
  <si>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</si>
  <si>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</si>
  <si>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</si>
  <si>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</si>
  <si>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</si>
  <si>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</si>
  <si>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</si>
  <si>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</si>
  <si>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</si>
  <si>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</si>
  <si>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</si>
  <si>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</si>
  <si>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</si>
  <si>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</si>
  <si>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</si>
  <si>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</si>
  <si>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</si>
  <si>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</si>
  <si>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</si>
  <si>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</si>
  <si>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</si>
  <si>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</si>
  <si>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</si>
  <si>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</si>
  <si>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</si>
  <si>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</si>
  <si>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</si>
  <si>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</si>
  <si>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</si>
  <si>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</si>
  <si>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</si>
  <si>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</si>
  <si>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</si>
  <si>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</si>
  <si>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</si>
  <si>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</si>
  <si>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</si>
  <si>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</si>
  <si>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</si>
  <si>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</si>
  <si>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</si>
  <si>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</si>
  <si>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</si>
  <si>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</si>
  <si>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</si>
  <si>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</si>
  <si>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</si>
  <si>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</si>
  <si>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</si>
  <si>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</si>
  <si>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</si>
  <si>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</si>
  <si>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</si>
  <si>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</si>
  <si>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</si>
  <si>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</si>
  <si>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</si>
  <si>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</si>
  <si>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</si>
  <si>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</si>
  <si>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</si>
  <si>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</si>
  <si>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</si>
  <si>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</si>
  <si>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</si>
  <si>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</si>
  <si>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</si>
  <si>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</si>
  <si>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</si>
  <si>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</si>
  <si>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</si>
  <si>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</si>
  <si>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</si>
  <si>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</si>
  <si>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</si>
  <si>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</si>
  <si>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</si>
  <si>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</si>
  <si>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</si>
  <si>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</si>
  <si>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</si>
  <si>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</si>
  <si>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</si>
  <si>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</si>
  <si>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</si>
  <si>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</si>
  <si>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</si>
  <si>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</si>
  <si>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</si>
  <si>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</si>
  <si>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</si>
  <si>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</si>
  <si>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</si>
  <si>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</si>
  <si>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</si>
  <si>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հ․142 մսուր-մանկապարտեզ» ՀՈԱԿ-ի </t>
  </si>
  <si>
    <t>Բեռնափոխադրման գծով</t>
  </si>
  <si>
    <t>Միջոցառումների կազմակերպման գծով</t>
  </si>
  <si>
    <t>Արխիվացման գծով</t>
  </si>
  <si>
    <t>Ս․Մինասյան</t>
  </si>
  <si>
    <t>Գ․Մնացականյան</t>
  </si>
  <si>
    <t>տնտեսական</t>
  </si>
  <si>
    <t>ուսման ․գծով</t>
  </si>
  <si>
    <t>շինանյութ</t>
  </si>
  <si>
    <t>համակ․սպ․գծով</t>
  </si>
  <si>
    <t>պարգևատրում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</si>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</sst>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Arial LatArm"/>
      <family val="2"/>
    </font>
    <font>
      <sz val="12"/>
      <color theme="1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7" fillId="0" borderId="39" xfId="0" applyFont="1" applyBorder="1" applyAlignment="1">
      <alignment horizontal="center"/>
    </xf>
    <xf numFmtId="0" fontId="67" fillId="24" borderId="39" xfId="0" applyFont="1" applyFill="1" applyBorder="1" applyAlignment="1">
      <alignment horizontal="center"/>
    </xf>
    <xf numFmtId="0" fontId="67" fillId="0" borderId="17" xfId="0" applyFont="1" applyBorder="1" applyAlignment="1">
      <alignment horizontal="center"/>
    </xf>
    <xf numFmtId="0" fontId="67" fillId="24" borderId="17" xfId="0" applyFont="1" applyFill="1" applyBorder="1" applyAlignment="1">
      <alignment horizontal="center"/>
    </xf>
    <xf numFmtId="3" fontId="68" fillId="0" borderId="10" xfId="56" applyNumberFormat="1" applyFont="1" applyBorder="1" applyAlignment="1">
      <alignment horizontal="center" vertical="center" wrapText="1"/>
    </xf>
    <xf numFmtId="0" fontId="67" fillId="24" borderId="40" xfId="0" applyFont="1" applyFill="1" applyBorder="1" applyAlignment="1">
      <alignment horizontal="center"/>
    </xf>
    <xf numFmtId="0" fontId="67" fillId="0" borderId="10" xfId="0" applyFont="1" applyBorder="1" applyAlignment="1">
      <alignment horizontal="center"/>
    </xf>
    <xf numFmtId="0" fontId="67" fillId="24" borderId="10" xfId="0" applyFont="1" applyFill="1" applyBorder="1" applyAlignment="1">
      <alignment horizontal="center"/>
    </xf>
    <xf numFmtId="0" fontId="67" fillId="0" borderId="40" xfId="0" applyFont="1" applyBorder="1" applyAlignment="1">
      <alignment horizontal="center"/>
    </xf>
    <xf numFmtId="4" fontId="68" fillId="0" borderId="10" xfId="56" applyNumberFormat="1" applyFont="1" applyBorder="1" applyAlignment="1">
      <alignment horizontal="center" vertical="center" wrapText="1"/>
    </xf>
    <xf numFmtId="4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63" fillId="0" borderId="10" xfId="0" applyNumberFormat="1" applyFont="1" applyBorder="1" applyAlignment="1" applyProtection="1">
      <alignment horizontal="center"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/>
    </xf>
    <xf numFmtId="166" fontId="32" fillId="0" borderId="0" xfId="0" applyNumberFormat="1" applyFont="1" applyProtection="1"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M4WjAjBgkqhkiG9w0BCQQxFgQUGAVx6qICZosqtB09cFtQckKPyPQwKwYLKoZIhvcNAQkQAgwxHDAaMBgwFgQUK2DY8Flrruk/JuoGGlIdRn+9y9EwDQYJKoZIhvcNAQEBBQAEggEAHh0rHCx/zn613dQX8g9tZC93v/4uclFMqDtZY2se+e0Qop/Fv8jOXmxCt1sZJ44HRPSnBNO9knYd5VdjjbbWIlyRpICR3bu9LFDY5xpI/23xvZMtUiGoCDc2KuTx/Uj0RNJwlvt9zVZcE5VmlGrlCgfyKmElI1Dx9g6Qsx5UKm+kLLhcc9Iz4VfSVZHGVENcqlWhKqAJn7THgvjm46IK5JNtbQCET6cnVlh7L65TohyaYKfwoFLYJSK9I7xK89IezT+GG4XwlW1BB/JWpfrmsyiA4jcdFSKYgm0vwpJs5a7+OHDwWHBWC+fYMZRdTMbG0nZbS+dr6SYoZH/sZ9Kda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QxWjAjBgkqhkiG9w0BCQQxFgQUmw/7uzXkfdlge6FUsoqlQR4feq8wKwYLKoZIhvcNAQkQAgwxHDAaMBgwFgQUK2DY8Flrruk/JuoGGlIdRn+9y9EwDQYJKoZIhvcNAQEBBQAEggEARM//OwU8dx+gmJEyVla/6ZhlkQXJXIRWfRTld1Fphoz5pyhWYC8GT5j4E4z9oNZCVekB40MwktvGcGjO5rfxYFNkkWYPNQ8PO1IrZ1jcKA6OWFPaHy/X2R3A4hQSYRiRuO7wucfYx86GieLXqJKWCuHh1wqJe3/Q7FwjDrXnHVQ0eYRC6MLiITLj00viZ7cqCuULe0mlGolqvT7vULG7FIqfbXxIUDyIbIr9uvhbsFlxIKL4IFeLLhmKAi/hXAfWDhk0SYVsk0sVhpmwHBPRPHV4eEPGYzfLKIJ6doqlyfJEQuZo5aRJ7nJmV+sjdA4MWBayNI2MrYYMGeX14drT8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A9C1671-7FD5-161E-2C8A-8C54B37960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E7D2FE6-14D4-75B4-EB77-F0C8E55274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1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29" t="s">
        <v>182</v>
      </c>
      <c r="E1" s="406">
        <v>271</v>
      </c>
    </row>
    <row r="2" spans="1:10">
      <c r="C2" s="218"/>
      <c r="D2" s="429" t="s">
        <v>39</v>
      </c>
      <c r="E2" s="37"/>
    </row>
    <row r="3" spans="1:10">
      <c r="C3" s="218"/>
      <c r="D3" s="429" t="s">
        <v>206</v>
      </c>
      <c r="E3" s="37"/>
    </row>
    <row r="4" spans="1:10" s="28" customFormat="1" ht="24.75" customHeight="1">
      <c r="B4" s="224"/>
      <c r="C4" s="224"/>
      <c r="D4" s="429" t="s">
        <v>323</v>
      </c>
      <c r="E4" s="37"/>
      <c r="F4" s="53"/>
    </row>
    <row r="5" spans="1:10" s="28" customFormat="1" ht="20.25" customHeight="1">
      <c r="B5" s="224"/>
      <c r="C5" s="5"/>
      <c r="D5" s="429" t="s">
        <v>207</v>
      </c>
      <c r="E5" s="37"/>
      <c r="F5" s="53"/>
    </row>
    <row r="6" spans="1:10" s="28" customFormat="1" ht="20.25" customHeight="1">
      <c r="B6" s="224"/>
      <c r="C6" s="5"/>
      <c r="D6" s="429"/>
      <c r="E6" s="37"/>
      <c r="F6" s="53"/>
    </row>
    <row r="7" spans="1:10" ht="20.25" customHeight="1">
      <c r="C7" s="218"/>
      <c r="D7" s="429" t="s">
        <v>261</v>
      </c>
      <c r="E7" s="406">
        <f>+E1</f>
        <v>271</v>
      </c>
    </row>
    <row r="8" spans="1:10" ht="20.25" customHeight="1">
      <c r="C8" s="218"/>
      <c r="D8" s="429" t="s">
        <v>262</v>
      </c>
      <c r="E8" s="218"/>
    </row>
    <row r="9" spans="1:10" ht="20.25" customHeight="1">
      <c r="C9" s="218"/>
      <c r="D9" s="429" t="s">
        <v>263</v>
      </c>
      <c r="E9" s="218"/>
    </row>
    <row r="10" spans="1:10" ht="20.25" customHeight="1">
      <c r="C10" s="215"/>
      <c r="D10" s="430" t="s">
        <v>319</v>
      </c>
      <c r="E10" s="215"/>
    </row>
    <row r="11" spans="1:10" ht="20.25" customHeight="1">
      <c r="C11" s="215"/>
      <c r="D11" s="429" t="s">
        <v>320</v>
      </c>
      <c r="E11" s="215"/>
    </row>
    <row r="12" spans="1:10" ht="20.25">
      <c r="A12" s="460" t="s">
        <v>40</v>
      </c>
      <c r="B12" s="460"/>
      <c r="C12" s="460"/>
      <c r="D12" s="460"/>
      <c r="E12" s="460"/>
      <c r="F12" s="348"/>
    </row>
    <row r="13" spans="1:10" ht="20.45" customHeight="1">
      <c r="A13" s="461" t="s">
        <v>324</v>
      </c>
      <c r="B13" s="461"/>
      <c r="C13" s="461"/>
      <c r="D13" s="461"/>
      <c r="E13" s="461"/>
      <c r="F13" s="341" t="s">
        <v>193</v>
      </c>
    </row>
    <row r="14" spans="1:10" ht="18.75" customHeight="1">
      <c r="A14" s="462" t="s">
        <v>287</v>
      </c>
      <c r="B14" s="462"/>
      <c r="C14" s="462"/>
      <c r="D14" s="462"/>
      <c r="E14" s="462"/>
      <c r="F14" s="349"/>
      <c r="G14" s="29"/>
      <c r="H14" s="29"/>
      <c r="I14" s="29"/>
      <c r="J14" s="29"/>
    </row>
    <row r="15" spans="1:10" ht="35.25" customHeight="1">
      <c r="A15" s="365"/>
      <c r="B15" s="50"/>
      <c r="C15" s="365"/>
      <c r="D15" s="431" t="s">
        <v>49</v>
      </c>
      <c r="E15" s="367"/>
    </row>
    <row r="16" spans="1:10" ht="20.25">
      <c r="A16" s="50" t="s">
        <v>7</v>
      </c>
      <c r="B16" s="348" t="s">
        <v>132</v>
      </c>
      <c r="C16" s="368"/>
      <c r="D16" s="369"/>
      <c r="E16" s="369"/>
    </row>
    <row r="17" spans="1:6" ht="18.75" customHeight="1">
      <c r="A17" s="59">
        <v>1</v>
      </c>
      <c r="B17" s="12" t="s">
        <v>112</v>
      </c>
      <c r="C17" s="366"/>
      <c r="D17" s="216">
        <v>56752.6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6"/>
      <c r="D18" s="432">
        <f>SUM(D19:D20)</f>
        <v>45.34</v>
      </c>
      <c r="E18" s="220"/>
      <c r="F18" s="144"/>
    </row>
    <row r="19" spans="1:6" s="345" customFormat="1">
      <c r="A19" s="342">
        <f>+A18+0.1</f>
        <v>2.1</v>
      </c>
      <c r="B19" s="343" t="s">
        <v>216</v>
      </c>
      <c r="C19" s="343"/>
      <c r="D19" s="433">
        <v>45.34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217</v>
      </c>
      <c r="C20" s="343"/>
      <c r="D20" s="433">
        <v>0</v>
      </c>
      <c r="E20" s="344"/>
      <c r="F20" s="346"/>
    </row>
    <row r="21" spans="1:6" ht="18.75" customHeight="1">
      <c r="A21" s="59">
        <f>+A18+1</f>
        <v>3</v>
      </c>
      <c r="B21" s="12" t="s">
        <v>218</v>
      </c>
      <c r="C21" s="366"/>
      <c r="D21" s="432">
        <f>SUM(D22:D23)</f>
        <v>2027.9</v>
      </c>
      <c r="E21" s="220"/>
      <c r="F21" s="144"/>
    </row>
    <row r="22" spans="1:6" s="345" customFormat="1">
      <c r="A22" s="342">
        <f>+A21+0.1</f>
        <v>3.1</v>
      </c>
      <c r="B22" s="343" t="s">
        <v>219</v>
      </c>
      <c r="C22" s="343"/>
      <c r="D22" s="433">
        <v>1463.5</v>
      </c>
      <c r="E22" s="344"/>
      <c r="F22" s="346"/>
    </row>
    <row r="23" spans="1:6" s="345" customFormat="1">
      <c r="A23" s="342">
        <f>+A22+0.1</f>
        <v>3.2</v>
      </c>
      <c r="B23" s="343" t="s">
        <v>220</v>
      </c>
      <c r="C23" s="343"/>
      <c r="D23" s="433">
        <v>564.4</v>
      </c>
      <c r="E23" s="344"/>
      <c r="F23" s="346"/>
    </row>
    <row r="24" spans="1:6" ht="19.149999999999999" customHeight="1">
      <c r="A24" s="59">
        <f>+A21+1</f>
        <v>4</v>
      </c>
      <c r="B24" s="12" t="s">
        <v>8</v>
      </c>
      <c r="C24" s="366"/>
      <c r="D24" s="216">
        <v>130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6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6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6"/>
      <c r="D27" s="432">
        <f>SUM(D28:D29)</f>
        <v>1148.3</v>
      </c>
      <c r="E27" s="220"/>
      <c r="F27" s="144"/>
    </row>
    <row r="28" spans="1:6" s="345" customFormat="1">
      <c r="A28" s="342">
        <f>+A27+0.1</f>
        <v>5.0999999999999996</v>
      </c>
      <c r="B28" s="343" t="s">
        <v>68</v>
      </c>
      <c r="C28" s="343"/>
      <c r="D28" s="434">
        <f>+D72</f>
        <v>1148.3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69</v>
      </c>
      <c r="C29" s="343"/>
      <c r="D29" s="433"/>
      <c r="E29" s="344"/>
      <c r="F29" s="346"/>
    </row>
    <row r="30" spans="1:6" ht="18.75" customHeight="1">
      <c r="A30" s="59">
        <f>+A27+1</f>
        <v>6</v>
      </c>
      <c r="B30" s="12" t="s">
        <v>9</v>
      </c>
      <c r="C30" s="366"/>
      <c r="D30" s="216">
        <v>30</v>
      </c>
      <c r="E30" s="220"/>
      <c r="F30" s="144" t="s">
        <v>307</v>
      </c>
    </row>
    <row r="31" spans="1:6" ht="18.75" customHeight="1">
      <c r="A31" s="59">
        <f>+A30+1</f>
        <v>7</v>
      </c>
      <c r="B31" s="12" t="s">
        <v>268</v>
      </c>
      <c r="C31" s="366"/>
      <c r="D31" s="216">
        <v>0.2</v>
      </c>
      <c r="E31" s="220"/>
      <c r="F31" s="144" t="s">
        <v>189</v>
      </c>
    </row>
    <row r="32" spans="1:6" ht="21" customHeight="1">
      <c r="A32" s="50"/>
      <c r="B32" s="81" t="s">
        <v>27</v>
      </c>
      <c r="C32" s="368"/>
      <c r="D32" s="417">
        <f>SUM(D17:D18,D21,D24:D27,D30:D31)</f>
        <v>60134.34</v>
      </c>
      <c r="E32" s="370"/>
    </row>
    <row r="33" spans="1:14" ht="15.75" customHeight="1">
      <c r="A33" s="28"/>
      <c r="B33" s="50"/>
      <c r="C33" s="366"/>
      <c r="D33" s="216"/>
      <c r="E33" s="216"/>
    </row>
    <row r="34" spans="1:14" ht="20.25">
      <c r="A34" s="50" t="s">
        <v>10</v>
      </c>
      <c r="B34" s="348" t="s">
        <v>133</v>
      </c>
      <c r="C34" s="369"/>
      <c r="D34" s="371"/>
      <c r="E34" s="371"/>
    </row>
    <row r="35" spans="1:14" ht="18.75" customHeight="1">
      <c r="A35" s="59">
        <v>1</v>
      </c>
      <c r="B35" s="12" t="s">
        <v>11</v>
      </c>
      <c r="C35" s="366"/>
      <c r="D35" s="432">
        <f>+Ashkhatavardz!N9</f>
        <v>50507.6</v>
      </c>
      <c r="E35" s="220"/>
      <c r="F35" s="144"/>
    </row>
    <row r="36" spans="1:14" s="345" customFormat="1">
      <c r="A36" s="342">
        <f>+A35+0.1</f>
        <v>1.1000000000000001</v>
      </c>
      <c r="B36" s="343" t="s">
        <v>114</v>
      </c>
      <c r="C36" s="343"/>
      <c r="D36" s="433">
        <f>+D24</f>
        <v>130</v>
      </c>
      <c r="E36" s="344"/>
      <c r="F36" s="346"/>
    </row>
    <row r="37" spans="1:14" s="345" customFormat="1">
      <c r="A37" s="342">
        <f>+A36+0.1</f>
        <v>1.2000000000000002</v>
      </c>
      <c r="B37" s="343" t="s">
        <v>237</v>
      </c>
      <c r="C37" s="343"/>
      <c r="D37" s="433">
        <f>+Ashkhatavardz!L7</f>
        <v>1549.3</v>
      </c>
      <c r="E37" s="344"/>
      <c r="F37" s="346"/>
      <c r="G37" s="345" t="s">
        <v>212</v>
      </c>
    </row>
    <row r="38" spans="1:14" ht="18.75" customHeight="1">
      <c r="A38" s="59">
        <f>+A35+1</f>
        <v>2</v>
      </c>
      <c r="B38" s="12" t="s">
        <v>14</v>
      </c>
      <c r="C38" s="366"/>
      <c r="D38" s="432">
        <f>+'Snund ev finans. pastaci'!E12-'Dramakan hosqer'!C92</f>
        <v>4623.8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5514.1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6"/>
      <c r="D39" s="432">
        <f>+'Komunal '!F27</f>
        <v>1578.3</v>
      </c>
      <c r="E39" s="220"/>
      <c r="F39" s="216">
        <f>+D39-'Komunal '!F27</f>
        <v>0</v>
      </c>
      <c r="L39" s="5">
        <f>+'Snund ev finans. pastaci'!E8+'Snund ev finans. pastaci'!E9</f>
        <v>5514.1</v>
      </c>
    </row>
    <row r="40" spans="1:14" ht="18.75" customHeight="1">
      <c r="A40" s="59">
        <f t="shared" ref="A40:A44" si="1">+A39+1</f>
        <v>4</v>
      </c>
      <c r="B40" s="12" t="s">
        <v>12</v>
      </c>
      <c r="C40" s="366"/>
      <c r="D40" s="432">
        <f>+'Komunal '!J27</f>
        <v>602.20000000000005</v>
      </c>
      <c r="E40" s="220"/>
      <c r="F40" s="216">
        <f>+D40-'Komunal '!J27</f>
        <v>0</v>
      </c>
      <c r="L40" s="81">
        <f>+L39+L38*0.8</f>
        <v>9925.380000000001</v>
      </c>
    </row>
    <row r="41" spans="1:14" ht="18.75" customHeight="1">
      <c r="A41" s="59">
        <f t="shared" si="1"/>
        <v>5</v>
      </c>
      <c r="B41" s="12" t="s">
        <v>15</v>
      </c>
      <c r="C41" s="366"/>
      <c r="D41" s="216">
        <f>+'Komunal '!M20</f>
        <v>181.6</v>
      </c>
      <c r="E41" s="220"/>
      <c r="F41" s="216">
        <f>+'Komunal '!M20</f>
        <v>181.6</v>
      </c>
    </row>
    <row r="42" spans="1:14" ht="18.75" customHeight="1">
      <c r="A42" s="59">
        <f t="shared" si="1"/>
        <v>6</v>
      </c>
      <c r="B42" s="12" t="s">
        <v>16</v>
      </c>
      <c r="C42" s="366"/>
      <c r="D42" s="216">
        <v>41.3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6"/>
      <c r="D43" s="216">
        <f>-20+40</f>
        <v>20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6"/>
      <c r="D44" s="432">
        <f>SUM(D45:D47)</f>
        <v>158.6</v>
      </c>
      <c r="E44" s="220"/>
      <c r="F44" s="144"/>
    </row>
    <row r="45" spans="1:14" s="345" customFormat="1">
      <c r="A45" s="342">
        <f>+A44+0.1</f>
        <v>8.1</v>
      </c>
      <c r="B45" s="343" t="s">
        <v>19</v>
      </c>
      <c r="C45" s="343"/>
      <c r="D45" s="433">
        <v>57.6</v>
      </c>
      <c r="E45" s="344"/>
      <c r="F45" s="346"/>
    </row>
    <row r="46" spans="1:14" s="345" customFormat="1">
      <c r="A46" s="342">
        <f>+A45+0.1</f>
        <v>8.1999999999999993</v>
      </c>
      <c r="B46" s="343" t="s">
        <v>20</v>
      </c>
      <c r="C46" s="343"/>
      <c r="D46" s="433">
        <v>5</v>
      </c>
      <c r="E46" s="344"/>
      <c r="F46" s="346"/>
    </row>
    <row r="47" spans="1:14" s="345" customFormat="1">
      <c r="A47" s="342">
        <f>+A46+0.1</f>
        <v>8.2999999999999989</v>
      </c>
      <c r="B47" s="343" t="s">
        <v>21</v>
      </c>
      <c r="C47" s="343"/>
      <c r="D47" s="433">
        <v>96</v>
      </c>
      <c r="E47" s="344"/>
      <c r="F47" s="346"/>
    </row>
    <row r="48" spans="1:14" ht="18.75" customHeight="1">
      <c r="A48" s="59">
        <f>+A44+1</f>
        <v>9</v>
      </c>
      <c r="B48" s="12" t="s">
        <v>22</v>
      </c>
      <c r="C48" s="366"/>
      <c r="D48" s="216">
        <v>7</v>
      </c>
      <c r="E48" s="220"/>
      <c r="F48" s="144" t="s">
        <v>232</v>
      </c>
    </row>
    <row r="49" spans="1:11" ht="18.75" customHeight="1">
      <c r="A49" s="59">
        <f>+A48+1</f>
        <v>10</v>
      </c>
      <c r="B49" s="12" t="s">
        <v>28</v>
      </c>
      <c r="C49" s="366"/>
      <c r="D49" s="216">
        <f>-682+882</f>
        <v>200</v>
      </c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0" si="2">+A49+1</f>
        <v>11</v>
      </c>
      <c r="B50" s="12" t="s">
        <v>23</v>
      </c>
      <c r="C50" s="366"/>
      <c r="D50" s="216">
        <f>-87.4+167.4</f>
        <v>80</v>
      </c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customHeight="1">
      <c r="A51" s="59">
        <f t="shared" si="2"/>
        <v>12</v>
      </c>
      <c r="B51" s="12" t="s">
        <v>70</v>
      </c>
      <c r="C51" s="366"/>
      <c r="D51" s="216">
        <f>-450+500</f>
        <v>50</v>
      </c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13</v>
      </c>
      <c r="B52" s="12" t="s">
        <v>45</v>
      </c>
      <c r="C52" s="366"/>
      <c r="D52" s="216">
        <f>-300+350</f>
        <v>50</v>
      </c>
      <c r="E52" s="220"/>
      <c r="F52" s="216"/>
    </row>
    <row r="53" spans="1:11" ht="18.75" customHeight="1">
      <c r="A53" s="59">
        <f t="shared" si="2"/>
        <v>14</v>
      </c>
      <c r="B53" s="12" t="s">
        <v>115</v>
      </c>
      <c r="C53" s="366"/>
      <c r="D53" s="216">
        <f>-30.9+46.2</f>
        <v>15.300000000000004</v>
      </c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f t="shared" si="2"/>
        <v>15</v>
      </c>
      <c r="B54" s="12" t="s">
        <v>116</v>
      </c>
      <c r="C54" s="366"/>
      <c r="D54" s="216">
        <f>-66+186</f>
        <v>120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66"/>
      <c r="D55" s="216">
        <f>-178+300</f>
        <v>122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66"/>
      <c r="D56" s="216">
        <f>150</f>
        <v>150</v>
      </c>
      <c r="E56" s="220"/>
      <c r="F56" s="144"/>
    </row>
    <row r="57" spans="1:11" ht="18.75" hidden="1" customHeight="1">
      <c r="A57" s="59">
        <f t="shared" si="2"/>
        <v>18</v>
      </c>
      <c r="B57" s="12" t="s">
        <v>63</v>
      </c>
      <c r="C57" s="366"/>
      <c r="D57" s="216">
        <v>0</v>
      </c>
      <c r="E57" s="220"/>
      <c r="F57" s="144"/>
    </row>
    <row r="58" spans="1:11" ht="18.75" hidden="1" customHeight="1">
      <c r="A58" s="59">
        <f t="shared" si="2"/>
        <v>19</v>
      </c>
      <c r="B58" s="12" t="s">
        <v>50</v>
      </c>
      <c r="C58" s="366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66"/>
      <c r="D59" s="216">
        <v>125</v>
      </c>
      <c r="E59" s="220"/>
      <c r="F59" s="144"/>
    </row>
    <row r="60" spans="1:11" ht="18.75" customHeight="1">
      <c r="A60" s="59">
        <f t="shared" si="2"/>
        <v>19</v>
      </c>
      <c r="B60" s="12" t="s">
        <v>71</v>
      </c>
      <c r="C60" s="366"/>
      <c r="D60" s="216">
        <v>45</v>
      </c>
      <c r="E60" s="220"/>
      <c r="F60" s="144"/>
    </row>
    <row r="61" spans="1:11" ht="18.75" customHeight="1">
      <c r="A61" s="59">
        <f t="shared" si="2"/>
        <v>20</v>
      </c>
      <c r="B61" s="12" t="s">
        <v>72</v>
      </c>
      <c r="C61" s="366"/>
      <c r="D61" s="216">
        <v>117</v>
      </c>
      <c r="E61" s="220"/>
      <c r="F61" s="144"/>
    </row>
    <row r="62" spans="1:11" ht="18.75" hidden="1" customHeight="1">
      <c r="A62" s="59">
        <f t="shared" si="2"/>
        <v>21</v>
      </c>
      <c r="B62" s="12" t="s">
        <v>44</v>
      </c>
      <c r="C62" s="366"/>
      <c r="D62" s="216">
        <v>0</v>
      </c>
      <c r="E62" s="220"/>
      <c r="F62" s="144"/>
    </row>
    <row r="63" spans="1:11" ht="18.75" customHeight="1">
      <c r="A63" s="59">
        <v>21</v>
      </c>
      <c r="B63" s="12" t="s">
        <v>117</v>
      </c>
      <c r="C63" s="366"/>
      <c r="D63" s="216">
        <v>10</v>
      </c>
      <c r="E63" s="220"/>
      <c r="F63" s="144"/>
    </row>
    <row r="64" spans="1:11" ht="18.75" hidden="1" customHeight="1">
      <c r="A64" s="59">
        <f t="shared" si="2"/>
        <v>22</v>
      </c>
      <c r="B64" s="12" t="s">
        <v>325</v>
      </c>
      <c r="C64" s="366"/>
      <c r="D64" s="216">
        <v>0</v>
      </c>
      <c r="E64" s="220"/>
      <c r="F64" s="144"/>
    </row>
    <row r="65" spans="1:7" ht="18.75" customHeight="1">
      <c r="A65" s="59">
        <v>22</v>
      </c>
      <c r="B65" s="12" t="s">
        <v>60</v>
      </c>
      <c r="C65" s="366"/>
      <c r="D65" s="216">
        <f>45.3+36</f>
        <v>81.3</v>
      </c>
      <c r="E65" s="220"/>
      <c r="F65" s="144"/>
    </row>
    <row r="66" spans="1:7" ht="18.75" hidden="1" customHeight="1">
      <c r="A66" s="59">
        <f t="shared" si="2"/>
        <v>23</v>
      </c>
      <c r="B66" s="12" t="s">
        <v>304</v>
      </c>
      <c r="C66" s="366"/>
      <c r="D66" s="216">
        <v>0</v>
      </c>
      <c r="E66" s="220"/>
      <c r="F66" s="144"/>
    </row>
    <row r="67" spans="1:7" ht="18.75" customHeight="1">
      <c r="A67" s="59">
        <v>23</v>
      </c>
      <c r="B67" s="12" t="s">
        <v>326</v>
      </c>
      <c r="C67" s="366"/>
      <c r="D67" s="216">
        <v>100</v>
      </c>
      <c r="E67" s="220"/>
      <c r="F67" s="144"/>
    </row>
    <row r="68" spans="1:7" ht="18.75" hidden="1" customHeight="1">
      <c r="A68" s="59">
        <f t="shared" si="2"/>
        <v>24</v>
      </c>
      <c r="B68" s="12" t="s">
        <v>327</v>
      </c>
      <c r="C68" s="366"/>
      <c r="D68" s="216">
        <v>0</v>
      </c>
      <c r="E68" s="220"/>
      <c r="F68" s="144" t="s">
        <v>321</v>
      </c>
    </row>
    <row r="69" spans="1:7" ht="18.75" hidden="1" customHeight="1">
      <c r="A69" s="59">
        <f t="shared" si="2"/>
        <v>25</v>
      </c>
      <c r="B69" s="12" t="s">
        <v>210</v>
      </c>
      <c r="C69" s="366"/>
      <c r="D69" s="216">
        <v>0</v>
      </c>
      <c r="E69" s="220"/>
      <c r="F69" s="144"/>
    </row>
    <row r="70" spans="1:7" ht="18.75" hidden="1" customHeight="1">
      <c r="A70" s="59">
        <f t="shared" si="2"/>
        <v>26</v>
      </c>
      <c r="B70" s="12" t="s">
        <v>209</v>
      </c>
      <c r="C70" s="366"/>
      <c r="D70" s="216">
        <v>0</v>
      </c>
      <c r="E70" s="220"/>
      <c r="F70" s="144"/>
    </row>
    <row r="71" spans="1:7" ht="18.75" customHeight="1">
      <c r="A71" s="59">
        <v>24</v>
      </c>
      <c r="B71" s="12" t="s">
        <v>26</v>
      </c>
      <c r="C71" s="366"/>
      <c r="D71" s="216">
        <v>1148.3</v>
      </c>
      <c r="E71" s="220"/>
      <c r="F71" s="144"/>
    </row>
    <row r="72" spans="1:7" s="345" customFormat="1">
      <c r="A72" s="342">
        <f>+A71+0.1</f>
        <v>24.1</v>
      </c>
      <c r="B72" s="343" t="s">
        <v>73</v>
      </c>
      <c r="C72" s="343"/>
      <c r="D72" s="433">
        <v>1148.3</v>
      </c>
      <c r="E72" s="344"/>
      <c r="F72" s="346"/>
    </row>
    <row r="73" spans="1:7" ht="18.75" hidden="1" customHeight="1">
      <c r="A73" s="59">
        <f>+A71+1</f>
        <v>25</v>
      </c>
      <c r="B73" s="12" t="s">
        <v>74</v>
      </c>
      <c r="C73" s="366"/>
      <c r="D73" s="216">
        <v>0</v>
      </c>
      <c r="E73" s="220"/>
      <c r="F73" s="144"/>
    </row>
    <row r="74" spans="1:7" ht="18.75" hidden="1" customHeight="1">
      <c r="A74" s="59">
        <f>+A73+1</f>
        <v>26</v>
      </c>
      <c r="B74" s="12" t="s">
        <v>64</v>
      </c>
      <c r="C74" s="366"/>
      <c r="D74" s="216"/>
      <c r="E74" s="220"/>
      <c r="F74" s="144"/>
    </row>
    <row r="75" spans="1:7" ht="24.6" customHeight="1">
      <c r="A75" s="28"/>
      <c r="B75" s="81" t="s">
        <v>29</v>
      </c>
      <c r="C75" s="368"/>
      <c r="D75" s="417">
        <f>SUM(D35,D38:D44,D48:D71,D73:D74)</f>
        <v>60134.30000000001</v>
      </c>
      <c r="E75" s="220" t="s">
        <v>335</v>
      </c>
      <c r="F75" s="458">
        <f>+D32-D75</f>
        <v>3.99999999863212E-2</v>
      </c>
      <c r="G75" s="459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328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329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47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5.855468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5"/>
      <c r="B1" s="226"/>
      <c r="C1" s="407" t="s">
        <v>182</v>
      </c>
      <c r="D1" s="408">
        <f>+'Ekamut-caxs'!E1+1</f>
        <v>272</v>
      </c>
      <c r="E1" s="53"/>
      <c r="F1" s="28"/>
      <c r="G1" s="28"/>
    </row>
    <row r="2" spans="1:10" s="40" customFormat="1" ht="17.25">
      <c r="A2" s="225"/>
      <c r="B2" s="227"/>
      <c r="C2" s="407" t="s">
        <v>39</v>
      </c>
      <c r="D2" s="409"/>
      <c r="E2" s="53"/>
      <c r="F2" s="28"/>
      <c r="G2" s="28"/>
    </row>
    <row r="3" spans="1:10" s="40" customFormat="1" ht="17.25">
      <c r="A3" s="225"/>
      <c r="B3" s="227"/>
      <c r="C3" s="407" t="s">
        <v>206</v>
      </c>
      <c r="D3" s="409"/>
      <c r="E3" s="53"/>
      <c r="F3" s="28"/>
      <c r="G3" s="28"/>
    </row>
    <row r="4" spans="1:10" s="40" customFormat="1" ht="17.25">
      <c r="A4" s="225"/>
      <c r="B4" s="227"/>
      <c r="C4" s="407" t="s">
        <v>323</v>
      </c>
      <c r="D4" s="410"/>
      <c r="E4" s="53"/>
      <c r="F4" s="28"/>
      <c r="G4" s="28"/>
    </row>
    <row r="5" spans="1:10" s="40" customFormat="1" ht="17.25">
      <c r="A5" s="225"/>
      <c r="B5" s="227"/>
      <c r="C5" s="407" t="s">
        <v>207</v>
      </c>
      <c r="D5" s="410"/>
      <c r="E5" s="53"/>
      <c r="F5" s="28"/>
      <c r="G5" s="28"/>
    </row>
    <row r="6" spans="1:10" s="40" customFormat="1" ht="17.25">
      <c r="A6" s="225"/>
      <c r="B6" s="227"/>
      <c r="C6" s="407"/>
      <c r="D6" s="410"/>
      <c r="E6" s="53"/>
      <c r="F6" s="28"/>
      <c r="G6" s="28"/>
    </row>
    <row r="7" spans="1:10" s="40" customFormat="1" ht="17.25">
      <c r="A7" s="225"/>
      <c r="B7" s="372"/>
      <c r="C7" s="411" t="s">
        <v>261</v>
      </c>
      <c r="D7" s="408">
        <f>+'Ekamut-caxs'!E7+1</f>
        <v>272</v>
      </c>
      <c r="E7" s="340"/>
      <c r="F7" s="53"/>
      <c r="G7" s="28"/>
      <c r="H7" s="28"/>
      <c r="I7" s="28"/>
      <c r="J7" s="28"/>
    </row>
    <row r="8" spans="1:10" s="40" customFormat="1" ht="17.25">
      <c r="A8" s="225"/>
      <c r="B8" s="225"/>
      <c r="C8" s="412" t="s">
        <v>39</v>
      </c>
      <c r="D8" s="413"/>
      <c r="E8" s="309"/>
      <c r="F8" s="53"/>
      <c r="G8" s="28"/>
      <c r="H8" s="28"/>
      <c r="I8" s="28"/>
      <c r="J8" s="28"/>
    </row>
    <row r="9" spans="1:10" s="40" customFormat="1" ht="17.25">
      <c r="A9" s="225"/>
      <c r="B9" s="225"/>
      <c r="C9" s="412" t="s">
        <v>263</v>
      </c>
      <c r="D9" s="414"/>
      <c r="E9" s="309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5" t="str">
        <f>+'Ekamut-caxs'!D10</f>
        <v>«20» մայիսի, 2025թ.</v>
      </c>
      <c r="D10" s="414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3" t="s">
        <v>40</v>
      </c>
      <c r="B13" s="463"/>
      <c r="C13" s="463"/>
      <c r="D13" s="463"/>
      <c r="E13" s="53"/>
      <c r="F13" s="28"/>
      <c r="G13" s="28"/>
    </row>
    <row r="14" spans="1:10" s="5" customFormat="1" ht="20.25">
      <c r="A14" s="461" t="str">
        <f>+_xlfn.SINGLE('Ekamut-caxs'!A13)</f>
        <v xml:space="preserve">«Երևանի հ․142 մսուր-մանկապարտեզ» ՀՈԱԿ-ի </v>
      </c>
      <c r="B14" s="461"/>
      <c r="C14" s="461"/>
      <c r="D14" s="461"/>
      <c r="E14" s="54"/>
      <c r="F14" s="3"/>
      <c r="G14" s="3"/>
    </row>
    <row r="15" spans="1:10" s="5" customFormat="1" ht="18.75" customHeight="1">
      <c r="A15" s="462" t="s">
        <v>288</v>
      </c>
      <c r="B15" s="462"/>
      <c r="C15" s="462"/>
      <c r="D15" s="462"/>
      <c r="E15" s="53"/>
      <c r="F15" s="28"/>
      <c r="G15" s="28"/>
    </row>
    <row r="16" spans="1:10" s="5" customFormat="1" ht="11.25" customHeight="1">
      <c r="A16" s="364"/>
      <c r="B16" s="373"/>
      <c r="C16" s="364"/>
      <c r="D16" s="364"/>
      <c r="E16" s="53"/>
      <c r="F16" s="28"/>
      <c r="G16" s="28"/>
    </row>
    <row r="17" spans="1:7" s="40" customFormat="1" ht="15" customHeight="1">
      <c r="A17" s="225"/>
      <c r="B17" s="227"/>
      <c r="C17" s="374" t="s">
        <v>208</v>
      </c>
      <c r="D17" s="375"/>
      <c r="E17" s="53"/>
      <c r="F17" s="28"/>
      <c r="G17" s="28"/>
    </row>
    <row r="18" spans="1:7" s="43" customFormat="1" ht="31.5" customHeight="1" thickBot="1">
      <c r="A18" s="376" t="s">
        <v>3</v>
      </c>
      <c r="B18" s="377" t="s">
        <v>30</v>
      </c>
      <c r="C18" s="378" t="s">
        <v>41</v>
      </c>
      <c r="D18" s="379"/>
      <c r="E18" s="391">
        <f>+C19-C77</f>
        <v>3035.0999999999995</v>
      </c>
      <c r="G18" s="141" t="s">
        <v>204</v>
      </c>
    </row>
    <row r="19" spans="1:7" s="40" customFormat="1" ht="40.9" customHeight="1" thickBot="1">
      <c r="A19" s="380" t="s">
        <v>7</v>
      </c>
      <c r="B19" s="381" t="s">
        <v>31</v>
      </c>
      <c r="C19" s="133">
        <f>+'Dramakani hamematakan'!D6</f>
        <v>4004.2</v>
      </c>
      <c r="D19" s="382"/>
      <c r="E19" s="464" t="s">
        <v>205</v>
      </c>
      <c r="F19" s="464"/>
      <c r="G19" s="139"/>
    </row>
    <row r="20" spans="1:7" s="40" customFormat="1" ht="17.25">
      <c r="A20" s="380" t="s">
        <v>10</v>
      </c>
      <c r="B20" s="381" t="s">
        <v>77</v>
      </c>
      <c r="C20" s="133">
        <f>SUM(C21:C22,C25,C29:C34)</f>
        <v>59306.039999999994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56752.6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45.34</v>
      </c>
      <c r="D22" s="219"/>
      <c r="E22" s="53"/>
      <c r="F22" s="28"/>
      <c r="G22" s="28"/>
    </row>
    <row r="23" spans="1:7" s="362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45.34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2347.9</v>
      </c>
      <c r="D25" s="219"/>
      <c r="E25" s="53"/>
      <c r="F25" s="28"/>
      <c r="G25" s="28"/>
    </row>
    <row r="26" spans="1:7" s="362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1463.5</v>
      </c>
      <c r="D26" s="359"/>
      <c r="E26" s="360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564.4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238</v>
      </c>
      <c r="C28" s="352">
        <v>320</v>
      </c>
      <c r="D28" s="359"/>
      <c r="E28" s="360"/>
      <c r="F28" s="361"/>
      <c r="G28" s="361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130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8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30</v>
      </c>
      <c r="D33" s="219"/>
      <c r="E33" s="53"/>
      <c r="F33" s="28"/>
      <c r="G33" s="28"/>
    </row>
    <row r="34" spans="1:8" s="40" customFormat="1" ht="18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0.2</v>
      </c>
      <c r="D34" s="219"/>
      <c r="E34" s="53" t="s">
        <v>267</v>
      </c>
      <c r="F34" s="28"/>
      <c r="G34" s="28"/>
    </row>
    <row r="35" spans="1:8" s="40" customFormat="1" ht="17.25">
      <c r="A35" s="380" t="s">
        <v>33</v>
      </c>
      <c r="B35" s="381" t="s">
        <v>78</v>
      </c>
      <c r="C35" s="133">
        <f>C36+C79+C91</f>
        <v>61165.400000000009</v>
      </c>
      <c r="D35" s="383"/>
      <c r="E35" s="144"/>
      <c r="F35" s="28"/>
      <c r="G35" s="28"/>
    </row>
    <row r="36" spans="1:8" s="40" customFormat="1" ht="17.25">
      <c r="A36" s="27" t="s">
        <v>52</v>
      </c>
      <c r="B36" s="381" t="s">
        <v>55</v>
      </c>
      <c r="C36" s="133">
        <f>SUM(C37,C40:C46,C50:C73,C77:C78)</f>
        <v>59955.100000000006</v>
      </c>
      <c r="D36" s="383"/>
      <c r="E36" s="53"/>
      <c r="F36" s="28"/>
      <c r="G36" s="28"/>
    </row>
    <row r="37" spans="1:8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50507.6</v>
      </c>
      <c r="D37" s="219"/>
      <c r="E37" s="53"/>
      <c r="F37" s="28"/>
      <c r="G37" s="28">
        <v>48958.3</v>
      </c>
      <c r="H37" s="457">
        <f>+G37-C37</f>
        <v>-1549.2999999999956</v>
      </c>
    </row>
    <row r="38" spans="1:8" s="362" customFormat="1" ht="15.75" customHeight="1">
      <c r="A38" s="350">
        <f>+A37+0.1</f>
        <v>1.1000000000000001</v>
      </c>
      <c r="B38" s="351" t="str">
        <f>+'Ekamut-caxs'!B36</f>
        <v>վճարովի ծառայության գծով</v>
      </c>
      <c r="C38" s="352">
        <f>+'Ekamut-caxs'!D36</f>
        <v>130</v>
      </c>
      <c r="D38" s="359"/>
      <c r="E38" s="360"/>
      <c r="F38" s="361"/>
      <c r="G38" s="361">
        <v>130</v>
      </c>
      <c r="H38" s="457">
        <f t="shared" ref="H38:H95" si="1">+G38-C38</f>
        <v>0</v>
      </c>
    </row>
    <row r="39" spans="1:8" s="362" customFormat="1" ht="15.75" customHeight="1">
      <c r="A39" s="350">
        <f>+A38+0.1</f>
        <v>1.2000000000000002</v>
      </c>
      <c r="B39" s="351" t="str">
        <f>+'Ekamut-caxs'!B37</f>
        <v>պարգևատրման գծով</v>
      </c>
      <c r="C39" s="352">
        <f>+'Ekamut-caxs'!D37</f>
        <v>1549.3</v>
      </c>
      <c r="D39" s="359"/>
      <c r="E39" s="360"/>
      <c r="F39" s="361"/>
      <c r="G39" s="361">
        <v>0</v>
      </c>
      <c r="H39" s="457">
        <f t="shared" si="1"/>
        <v>-1549.3</v>
      </c>
    </row>
    <row r="40" spans="1:8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4623.8</v>
      </c>
      <c r="D40" s="219"/>
      <c r="E40" s="53"/>
      <c r="F40" s="28"/>
      <c r="G40" s="28">
        <v>5514.1</v>
      </c>
      <c r="H40" s="457">
        <f t="shared" si="1"/>
        <v>890.30000000000018</v>
      </c>
    </row>
    <row r="41" spans="1:8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1578.3</v>
      </c>
      <c r="D41" s="219"/>
      <c r="E41" s="53">
        <f>+C41-'Komunal '!F27</f>
        <v>0</v>
      </c>
      <c r="F41" s="28"/>
      <c r="G41" s="28">
        <v>1578.3</v>
      </c>
      <c r="H41" s="457">
        <f t="shared" si="1"/>
        <v>0</v>
      </c>
    </row>
    <row r="42" spans="1:8" s="40" customFormat="1" ht="18" customHeight="1">
      <c r="A42" s="34">
        <f t="shared" ref="A42:A46" si="2">+A41+1</f>
        <v>4</v>
      </c>
      <c r="B42" s="223" t="str">
        <f>+'Ekamut-caxs'!B40</f>
        <v>Էլեկտրաէներգիայի գծով</v>
      </c>
      <c r="C42" s="132">
        <f>+'Ekamut-caxs'!D40</f>
        <v>602.20000000000005</v>
      </c>
      <c r="D42" s="219"/>
      <c r="E42" s="53">
        <f>+C42-'Komunal '!J27</f>
        <v>0</v>
      </c>
      <c r="F42" s="28"/>
      <c r="G42" s="28">
        <v>602.20000000000005</v>
      </c>
      <c r="H42" s="457">
        <f t="shared" si="1"/>
        <v>0</v>
      </c>
    </row>
    <row r="43" spans="1:8" s="40" customFormat="1" ht="18" customHeight="1">
      <c r="A43" s="34">
        <f t="shared" si="2"/>
        <v>5</v>
      </c>
      <c r="B43" s="223" t="str">
        <f>+'Ekamut-caxs'!B41</f>
        <v>Ջրմուղ-կոյուղու գծով</v>
      </c>
      <c r="C43" s="132">
        <f>+'Komunal '!M27</f>
        <v>181.6</v>
      </c>
      <c r="D43" s="219"/>
      <c r="E43" s="53">
        <f>+C43-'Komunal '!M27</f>
        <v>0</v>
      </c>
      <c r="F43" s="28"/>
      <c r="G43" s="28">
        <v>181.6</v>
      </c>
      <c r="H43" s="457">
        <f t="shared" si="1"/>
        <v>0</v>
      </c>
    </row>
    <row r="44" spans="1:8" s="40" customFormat="1" ht="18" customHeight="1">
      <c r="A44" s="34">
        <f t="shared" si="2"/>
        <v>6</v>
      </c>
      <c r="B44" s="223" t="str">
        <f>+'Ekamut-caxs'!B42</f>
        <v>Աղբահանության գծով</v>
      </c>
      <c r="C44" s="132">
        <f>+'Ekamut-caxs'!D42</f>
        <v>41.3</v>
      </c>
      <c r="D44" s="219"/>
      <c r="E44" s="53"/>
      <c r="F44" s="28"/>
      <c r="G44" s="28">
        <v>20.6</v>
      </c>
      <c r="H44" s="457">
        <f t="shared" si="1"/>
        <v>-20.699999999999996</v>
      </c>
    </row>
    <row r="45" spans="1:8" s="40" customFormat="1" ht="18" customHeight="1">
      <c r="A45" s="34">
        <f t="shared" si="2"/>
        <v>7</v>
      </c>
      <c r="B45" s="223" t="str">
        <f>+'Ekamut-caxs'!B43</f>
        <v>Ախտաբանության գծով</v>
      </c>
      <c r="C45" s="132">
        <f>+'Ekamut-caxs'!D43</f>
        <v>20</v>
      </c>
      <c r="D45" s="219"/>
      <c r="E45" s="53"/>
      <c r="F45" s="28"/>
      <c r="G45" s="28">
        <v>20</v>
      </c>
      <c r="H45" s="457">
        <f t="shared" si="1"/>
        <v>0</v>
      </c>
    </row>
    <row r="46" spans="1:8" s="40" customFormat="1" ht="18" customHeight="1">
      <c r="A46" s="34">
        <f t="shared" si="2"/>
        <v>8</v>
      </c>
      <c r="B46" s="223" t="str">
        <f>+'Ekamut-caxs'!B44</f>
        <v>Կապի գծով, այդ թվում`</v>
      </c>
      <c r="C46" s="132">
        <f>SUM(C47:C49)</f>
        <v>158.6</v>
      </c>
      <c r="D46" s="219"/>
      <c r="E46" s="53"/>
      <c r="F46" s="28"/>
      <c r="G46" s="28">
        <v>158.6</v>
      </c>
      <c r="H46" s="457">
        <f t="shared" si="1"/>
        <v>0</v>
      </c>
    </row>
    <row r="47" spans="1:8" s="362" customFormat="1" ht="15.75" customHeight="1">
      <c r="A47" s="350">
        <f>+A46+0.1</f>
        <v>8.1</v>
      </c>
      <c r="B47" s="351" t="str">
        <f>+'Ekamut-caxs'!B45</f>
        <v>բաժանորդային վճար</v>
      </c>
      <c r="C47" s="353">
        <f>+'Ekamut-caxs'!D45</f>
        <v>57.6</v>
      </c>
      <c r="D47" s="359"/>
      <c r="E47" s="360"/>
      <c r="F47" s="361"/>
      <c r="G47" s="361">
        <v>57.6</v>
      </c>
      <c r="H47" s="457">
        <f t="shared" si="1"/>
        <v>0</v>
      </c>
    </row>
    <row r="48" spans="1:8" s="362" customFormat="1" ht="15.75" customHeight="1">
      <c r="A48" s="350">
        <f>+A47+0.1</f>
        <v>8.1999999999999993</v>
      </c>
      <c r="B48" s="351" t="str">
        <f>+'Ekamut-caxs'!B46</f>
        <v>րոպեավճար</v>
      </c>
      <c r="C48" s="353">
        <f>+'Ekamut-caxs'!D46</f>
        <v>5</v>
      </c>
      <c r="D48" s="359"/>
      <c r="E48" s="360"/>
      <c r="F48" s="361"/>
      <c r="G48" s="361">
        <v>5</v>
      </c>
      <c r="H48" s="457">
        <f t="shared" si="1"/>
        <v>0</v>
      </c>
    </row>
    <row r="49" spans="1:8" s="362" customFormat="1" ht="15.75" customHeight="1">
      <c r="A49" s="350">
        <f>+A48+0.1</f>
        <v>8.2999999999999989</v>
      </c>
      <c r="B49" s="351" t="str">
        <f>+'Ekamut-caxs'!B47</f>
        <v>ինտերնետ կապ</v>
      </c>
      <c r="C49" s="353">
        <f>+'Ekamut-caxs'!D47</f>
        <v>96</v>
      </c>
      <c r="D49" s="359"/>
      <c r="E49" s="360"/>
      <c r="F49" s="361"/>
      <c r="G49" s="361">
        <v>96</v>
      </c>
      <c r="H49" s="457">
        <f t="shared" si="1"/>
        <v>0</v>
      </c>
    </row>
    <row r="50" spans="1:8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7</v>
      </c>
      <c r="D50" s="219"/>
      <c r="E50" s="53"/>
      <c r="F50" s="28"/>
      <c r="G50" s="28">
        <v>7</v>
      </c>
      <c r="H50" s="457">
        <f t="shared" si="1"/>
        <v>0</v>
      </c>
    </row>
    <row r="51" spans="1:8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200</v>
      </c>
      <c r="D51" s="219"/>
      <c r="E51" s="53"/>
      <c r="F51" s="28"/>
      <c r="G51" s="28">
        <v>200</v>
      </c>
      <c r="H51" s="457">
        <f t="shared" si="1"/>
        <v>0</v>
      </c>
    </row>
    <row r="52" spans="1:8" s="40" customFormat="1" ht="18" customHeight="1">
      <c r="A52" s="34">
        <f t="shared" ref="A52:A73" si="3">+A51+1</f>
        <v>11</v>
      </c>
      <c r="B52" s="223" t="str">
        <f>+'Ekamut-caxs'!B50</f>
        <v>Գրասենյակային ապրանքների գծով</v>
      </c>
      <c r="C52" s="132">
        <f>+'Ekamut-caxs'!D50</f>
        <v>80</v>
      </c>
      <c r="D52" s="219"/>
      <c r="E52" s="53"/>
      <c r="F52" s="28"/>
      <c r="G52" s="28">
        <v>80</v>
      </c>
      <c r="H52" s="457">
        <f t="shared" si="1"/>
        <v>0</v>
      </c>
    </row>
    <row r="53" spans="1:8" s="40" customFormat="1" ht="18" customHeight="1">
      <c r="A53" s="34">
        <f t="shared" si="3"/>
        <v>12</v>
      </c>
      <c r="B53" s="223" t="str">
        <f>+'Ekamut-caxs'!B51</f>
        <v>Փոքրարժեք կամ արագամաշ առարկաների գծով</v>
      </c>
      <c r="C53" s="132">
        <f>+'Ekamut-caxs'!D51</f>
        <v>50</v>
      </c>
      <c r="D53" s="219"/>
      <c r="E53" s="53"/>
      <c r="F53" s="28"/>
      <c r="G53" s="28">
        <v>40.4</v>
      </c>
      <c r="H53" s="457">
        <f t="shared" si="1"/>
        <v>-9.6000000000000014</v>
      </c>
    </row>
    <row r="54" spans="1:8" s="40" customFormat="1" ht="18" customHeight="1">
      <c r="A54" s="34">
        <f t="shared" si="3"/>
        <v>13</v>
      </c>
      <c r="B54" s="223" t="str">
        <f>+'Ekamut-caxs'!B52</f>
        <v>Ուսումնական նյութերի գծով</v>
      </c>
      <c r="C54" s="132">
        <f>+'Ekamut-caxs'!D52</f>
        <v>50</v>
      </c>
      <c r="D54" s="219"/>
      <c r="E54" s="53"/>
      <c r="F54" s="28"/>
      <c r="G54" s="28">
        <v>49</v>
      </c>
      <c r="H54" s="457">
        <f t="shared" si="1"/>
        <v>-1</v>
      </c>
    </row>
    <row r="55" spans="1:8" s="40" customFormat="1" ht="18" customHeight="1">
      <c r="A55" s="34">
        <f t="shared" si="3"/>
        <v>14</v>
      </c>
      <c r="B55" s="223" t="str">
        <f>+'Ekamut-caxs'!B53</f>
        <v>Դեղորայքի գծով</v>
      </c>
      <c r="C55" s="132">
        <f>+'Ekamut-caxs'!D53</f>
        <v>15.300000000000004</v>
      </c>
      <c r="D55" s="219"/>
      <c r="E55" s="53"/>
      <c r="F55" s="28"/>
      <c r="G55" s="28">
        <v>15.3</v>
      </c>
      <c r="H55" s="457">
        <f t="shared" si="1"/>
        <v>0</v>
      </c>
    </row>
    <row r="56" spans="1:8" s="40" customFormat="1" ht="18" customHeight="1">
      <c r="A56" s="34">
        <f t="shared" si="3"/>
        <v>15</v>
      </c>
      <c r="B56" s="223" t="str">
        <f>+'Ekamut-caxs'!B54</f>
        <v>Բուժ.ծառայության գծով</v>
      </c>
      <c r="C56" s="132">
        <f>+'Ekamut-caxs'!D54</f>
        <v>120</v>
      </c>
      <c r="D56" s="219"/>
      <c r="E56" s="53"/>
      <c r="F56" s="28"/>
      <c r="G56" s="28">
        <v>120</v>
      </c>
      <c r="H56" s="457">
        <f t="shared" si="1"/>
        <v>0</v>
      </c>
    </row>
    <row r="57" spans="1:8" s="40" customFormat="1" ht="18" customHeight="1">
      <c r="A57" s="34">
        <f t="shared" si="3"/>
        <v>16</v>
      </c>
      <c r="B57" s="223" t="str">
        <f>+'Ekamut-caxs'!B55</f>
        <v>Ընթացիկ վերանորոգման գծով</v>
      </c>
      <c r="C57" s="132">
        <f>+'Ekamut-caxs'!D55</f>
        <v>122</v>
      </c>
      <c r="D57" s="219"/>
      <c r="E57" s="53"/>
      <c r="F57" s="28"/>
      <c r="G57" s="28">
        <v>122</v>
      </c>
      <c r="H57" s="457">
        <f t="shared" si="1"/>
        <v>0</v>
      </c>
    </row>
    <row r="58" spans="1:8" s="40" customFormat="1" ht="18" customHeight="1">
      <c r="A58" s="34">
        <f t="shared" si="3"/>
        <v>17</v>
      </c>
      <c r="B58" s="223" t="str">
        <f>+'Ekamut-caxs'!B56</f>
        <v>Ջեռուցման համակարգի սպասարկման գծով</v>
      </c>
      <c r="C58" s="132">
        <f>+'Ekamut-caxs'!D56</f>
        <v>150</v>
      </c>
      <c r="D58" s="219"/>
      <c r="E58" s="53"/>
      <c r="F58" s="28"/>
      <c r="G58" s="28">
        <v>13.9</v>
      </c>
      <c r="H58" s="457">
        <f t="shared" si="1"/>
        <v>-136.1</v>
      </c>
    </row>
    <row r="59" spans="1:8" s="40" customFormat="1" ht="18" hidden="1" customHeight="1">
      <c r="A59" s="34">
        <f t="shared" si="3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>
        <v>180</v>
      </c>
      <c r="H59" s="457">
        <f t="shared" si="1"/>
        <v>180</v>
      </c>
    </row>
    <row r="60" spans="1:8" s="40" customFormat="1" ht="18" hidden="1" customHeight="1">
      <c r="A60" s="34">
        <f t="shared" si="3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>
        <v>0</v>
      </c>
      <c r="H60" s="457">
        <f t="shared" si="1"/>
        <v>0</v>
      </c>
    </row>
    <row r="61" spans="1:8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>
        <v>125</v>
      </c>
      <c r="H61" s="457">
        <f t="shared" si="1"/>
        <v>0</v>
      </c>
    </row>
    <row r="62" spans="1:8" s="40" customFormat="1" ht="18" customHeight="1">
      <c r="A62" s="34">
        <f t="shared" si="3"/>
        <v>19</v>
      </c>
      <c r="B62" s="223" t="str">
        <f>+'Ekamut-caxs'!B60</f>
        <v>Համակարգիչների տեխնիկական սպասարկման գծով</v>
      </c>
      <c r="C62" s="132">
        <f>+'Ekamut-caxs'!D60</f>
        <v>45</v>
      </c>
      <c r="D62" s="219"/>
      <c r="E62" s="53"/>
      <c r="F62" s="28"/>
      <c r="G62" s="28">
        <v>30</v>
      </c>
      <c r="H62" s="457">
        <f t="shared" si="1"/>
        <v>-15</v>
      </c>
    </row>
    <row r="63" spans="1:8" s="40" customFormat="1" ht="18" customHeight="1">
      <c r="A63" s="34">
        <f t="shared" si="3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>
        <v>112</v>
      </c>
      <c r="H63" s="457">
        <f t="shared" si="1"/>
        <v>-5</v>
      </c>
    </row>
    <row r="64" spans="1:8" s="40" customFormat="1" ht="18" hidden="1" customHeight="1">
      <c r="A64" s="34">
        <f t="shared" si="3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>
        <v>0</v>
      </c>
      <c r="H64" s="457">
        <f t="shared" si="1"/>
        <v>0</v>
      </c>
    </row>
    <row r="65" spans="1:8" s="40" customFormat="1" ht="18" customHeight="1">
      <c r="A65" s="34">
        <v>21</v>
      </c>
      <c r="B65" s="223" t="str">
        <f>+'Ekamut-caxs'!B63</f>
        <v>Հայտարարության գծով</v>
      </c>
      <c r="C65" s="132">
        <f>+'Ekamut-caxs'!D63</f>
        <v>10</v>
      </c>
      <c r="D65" s="219"/>
      <c r="E65" s="53"/>
      <c r="F65" s="28"/>
      <c r="G65" s="28">
        <v>20</v>
      </c>
      <c r="H65" s="457">
        <f t="shared" si="1"/>
        <v>10</v>
      </c>
    </row>
    <row r="66" spans="1:8" s="40" customFormat="1" ht="18" hidden="1" customHeight="1">
      <c r="A66" s="34">
        <f t="shared" si="3"/>
        <v>22</v>
      </c>
      <c r="B66" s="223" t="str">
        <f>+'Ekamut-caxs'!B64</f>
        <v>Բեռնափոխադրման գծով</v>
      </c>
      <c r="C66" s="132">
        <f>+'Ekamut-caxs'!D64</f>
        <v>0</v>
      </c>
      <c r="D66" s="219"/>
      <c r="E66" s="53"/>
      <c r="F66" s="28"/>
      <c r="G66" s="28">
        <v>0</v>
      </c>
      <c r="H66" s="457">
        <f t="shared" si="1"/>
        <v>0</v>
      </c>
    </row>
    <row r="67" spans="1:8" s="40" customFormat="1" ht="18" customHeight="1">
      <c r="A67" s="34">
        <v>22</v>
      </c>
      <c r="B67" s="223" t="str">
        <f>+'Ekamut-caxs'!B65</f>
        <v>Վերապատրաստման գծով</v>
      </c>
      <c r="C67" s="132">
        <f>+'Ekamut-caxs'!D65</f>
        <v>81.3</v>
      </c>
      <c r="D67" s="219"/>
      <c r="E67" s="53"/>
      <c r="F67" s="28"/>
      <c r="G67" s="28">
        <v>97</v>
      </c>
      <c r="H67" s="457">
        <f t="shared" si="1"/>
        <v>15.700000000000003</v>
      </c>
    </row>
    <row r="68" spans="1:8" s="40" customFormat="1" ht="18" hidden="1" customHeight="1">
      <c r="A68" s="34">
        <f t="shared" si="3"/>
        <v>23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>
        <v>0</v>
      </c>
      <c r="H68" s="457">
        <f t="shared" si="1"/>
        <v>0</v>
      </c>
    </row>
    <row r="69" spans="1:8" s="40" customFormat="1" ht="18" customHeight="1">
      <c r="A69" s="34">
        <v>23</v>
      </c>
      <c r="B69" s="223" t="str">
        <f>+'Ekamut-caxs'!B67</f>
        <v>Միջոցառումների կազմակերպման գծով</v>
      </c>
      <c r="C69" s="131">
        <f>+'Ekamut-caxs'!D67</f>
        <v>100</v>
      </c>
      <c r="D69" s="219"/>
      <c r="E69" s="53"/>
      <c r="F69" s="28"/>
      <c r="G69" s="28">
        <v>0</v>
      </c>
      <c r="H69" s="457">
        <f t="shared" si="1"/>
        <v>-100</v>
      </c>
    </row>
    <row r="70" spans="1:8" s="40" customFormat="1" ht="18" hidden="1" customHeight="1">
      <c r="A70" s="34">
        <f t="shared" si="3"/>
        <v>24</v>
      </c>
      <c r="B70" s="223" t="str">
        <f>+'Ekamut-caxs'!B68</f>
        <v>Արխիվացման գծով</v>
      </c>
      <c r="C70" s="131">
        <f>+'Ekamut-caxs'!D68</f>
        <v>0</v>
      </c>
      <c r="D70" s="219"/>
      <c r="E70" s="53"/>
      <c r="F70" s="28"/>
      <c r="G70" s="28">
        <v>0</v>
      </c>
      <c r="H70" s="457">
        <f t="shared" si="1"/>
        <v>0</v>
      </c>
    </row>
    <row r="71" spans="1:8" s="40" customFormat="1" ht="18" hidden="1" customHeight="1">
      <c r="A71" s="34">
        <f t="shared" si="3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>
        <v>0</v>
      </c>
      <c r="H71" s="457">
        <f t="shared" si="1"/>
        <v>0</v>
      </c>
    </row>
    <row r="72" spans="1:8" s="40" customFormat="1" ht="18" hidden="1" customHeight="1">
      <c r="A72" s="34">
        <f t="shared" si="3"/>
        <v>26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>
        <v>0</v>
      </c>
      <c r="H72" s="457">
        <f t="shared" si="1"/>
        <v>0</v>
      </c>
    </row>
    <row r="73" spans="1:8" s="40" customFormat="1" ht="18" hidden="1" customHeight="1">
      <c r="A73" s="34">
        <f t="shared" si="3"/>
        <v>27</v>
      </c>
      <c r="B73" s="223" t="s">
        <v>34</v>
      </c>
      <c r="C73" s="132">
        <f>SUM(C74:C76)</f>
        <v>0</v>
      </c>
      <c r="D73" s="219"/>
      <c r="E73" s="53"/>
      <c r="F73" s="28"/>
      <c r="G73" s="28">
        <v>0</v>
      </c>
      <c r="H73" s="457">
        <f t="shared" si="1"/>
        <v>0</v>
      </c>
    </row>
    <row r="74" spans="1:8" s="362" customFormat="1" ht="15.75" hidden="1" customHeight="1">
      <c r="A74" s="350">
        <f>+A73+0.1</f>
        <v>27.1</v>
      </c>
      <c r="B74" s="351" t="s">
        <v>35</v>
      </c>
      <c r="C74" s="352"/>
      <c r="D74" s="359"/>
      <c r="E74" s="360"/>
      <c r="F74" s="361"/>
      <c r="G74" s="361"/>
      <c r="H74" s="457">
        <f t="shared" si="1"/>
        <v>0</v>
      </c>
    </row>
    <row r="75" spans="1:8" s="362" customFormat="1" ht="15.75" hidden="1" customHeight="1">
      <c r="A75" s="350">
        <f>+A74+0.1</f>
        <v>27.200000000000003</v>
      </c>
      <c r="B75" s="351" t="s">
        <v>46</v>
      </c>
      <c r="C75" s="352"/>
      <c r="D75" s="359"/>
      <c r="E75" s="360"/>
      <c r="F75" s="361"/>
      <c r="G75" s="361"/>
      <c r="H75" s="457">
        <f t="shared" si="1"/>
        <v>0</v>
      </c>
    </row>
    <row r="76" spans="1:8" s="362" customFormat="1" ht="15.75" hidden="1" customHeight="1">
      <c r="A76" s="350">
        <f>+A75+0.1</f>
        <v>27.300000000000004</v>
      </c>
      <c r="B76" s="351" t="s">
        <v>79</v>
      </c>
      <c r="C76" s="353">
        <f>+'Ekamut-caxs'!D73</f>
        <v>0</v>
      </c>
      <c r="D76" s="359"/>
      <c r="E76" s="360"/>
      <c r="F76" s="361"/>
      <c r="G76" s="361"/>
      <c r="H76" s="457">
        <f t="shared" si="1"/>
        <v>0</v>
      </c>
    </row>
    <row r="77" spans="1:8" s="40" customFormat="1" ht="18" customHeight="1">
      <c r="A77" s="34">
        <v>24</v>
      </c>
      <c r="B77" s="223" t="s">
        <v>36</v>
      </c>
      <c r="C77" s="132">
        <f>+'Deb. ev kreditor'!D59-'Deb. ev kreditor'!D55</f>
        <v>969.10000000000036</v>
      </c>
      <c r="D77" s="219"/>
      <c r="E77" s="53">
        <f>+C77-'Deb. ev kreditor'!F59</f>
        <v>0</v>
      </c>
      <c r="F77" s="28"/>
      <c r="G77" s="28">
        <v>969.10000000000036</v>
      </c>
      <c r="H77" s="457">
        <f t="shared" si="1"/>
        <v>0</v>
      </c>
    </row>
    <row r="78" spans="1:8" s="40" customFormat="1" ht="18" hidden="1" customHeight="1">
      <c r="A78" s="34">
        <f>+A77+1</f>
        <v>25</v>
      </c>
      <c r="B78" s="223" t="s">
        <v>80</v>
      </c>
      <c r="C78" s="131"/>
      <c r="D78" s="219"/>
      <c r="E78" s="53" t="s">
        <v>190</v>
      </c>
      <c r="F78" s="28"/>
      <c r="G78" s="28">
        <v>20</v>
      </c>
      <c r="H78" s="457">
        <f t="shared" si="1"/>
        <v>20</v>
      </c>
    </row>
    <row r="79" spans="1:8" s="41" customFormat="1" ht="17.25">
      <c r="A79" s="27" t="s">
        <v>53</v>
      </c>
      <c r="B79" s="381" t="s">
        <v>56</v>
      </c>
      <c r="C79" s="133">
        <f>C80+C87</f>
        <v>320</v>
      </c>
      <c r="D79" s="383"/>
      <c r="E79" s="222"/>
      <c r="F79" s="222"/>
      <c r="G79" s="28">
        <v>320</v>
      </c>
      <c r="H79" s="457">
        <f t="shared" si="1"/>
        <v>0</v>
      </c>
    </row>
    <row r="80" spans="1:8" s="40" customFormat="1" ht="18" customHeight="1">
      <c r="A80" s="34">
        <v>1</v>
      </c>
      <c r="B80" s="223" t="s">
        <v>84</v>
      </c>
      <c r="C80" s="132">
        <f>SUM(C81:C86)</f>
        <v>320</v>
      </c>
      <c r="D80" s="219"/>
      <c r="E80" s="53"/>
      <c r="F80" s="28"/>
      <c r="G80" s="28">
        <v>320</v>
      </c>
      <c r="H80" s="457">
        <f t="shared" si="1"/>
        <v>0</v>
      </c>
    </row>
    <row r="81" spans="1:8" s="362" customFormat="1" ht="15.75" hidden="1" customHeight="1">
      <c r="A81" s="350">
        <f t="shared" ref="A81:A86" si="4">+A80+0.1</f>
        <v>1.1000000000000001</v>
      </c>
      <c r="B81" s="351" t="s">
        <v>81</v>
      </c>
      <c r="C81" s="352"/>
      <c r="D81" s="359"/>
      <c r="E81" s="360"/>
      <c r="F81" s="361"/>
      <c r="G81" s="361"/>
      <c r="H81" s="457">
        <f t="shared" si="1"/>
        <v>0</v>
      </c>
    </row>
    <row r="82" spans="1:8" s="362" customFormat="1" ht="15.75" customHeight="1">
      <c r="A82" s="350">
        <v>1.1000000000000001</v>
      </c>
      <c r="B82" s="351" t="s">
        <v>82</v>
      </c>
      <c r="C82" s="352">
        <v>220</v>
      </c>
      <c r="D82" s="359"/>
      <c r="E82" s="360"/>
      <c r="F82" s="361"/>
      <c r="G82" s="361">
        <v>220</v>
      </c>
      <c r="H82" s="457">
        <f t="shared" si="1"/>
        <v>0</v>
      </c>
    </row>
    <row r="83" spans="1:8" s="362" customFormat="1" ht="15.75" customHeight="1">
      <c r="A83" s="350">
        <f t="shared" si="4"/>
        <v>1.2000000000000002</v>
      </c>
      <c r="B83" s="351" t="s">
        <v>83</v>
      </c>
      <c r="C83" s="352">
        <v>100</v>
      </c>
      <c r="D83" s="359"/>
      <c r="E83" s="360"/>
      <c r="F83" s="361"/>
      <c r="G83" s="361">
        <v>100</v>
      </c>
      <c r="H83" s="457">
        <f t="shared" si="1"/>
        <v>0</v>
      </c>
    </row>
    <row r="84" spans="1:8" s="362" customFormat="1" ht="15.75" hidden="1" customHeight="1">
      <c r="A84" s="350">
        <f t="shared" si="4"/>
        <v>1.3000000000000003</v>
      </c>
      <c r="B84" s="351" t="s">
        <v>61</v>
      </c>
      <c r="C84" s="352"/>
      <c r="D84" s="359"/>
      <c r="E84" s="360"/>
      <c r="F84" s="361"/>
      <c r="G84" s="361"/>
      <c r="H84" s="457">
        <f t="shared" si="1"/>
        <v>0</v>
      </c>
    </row>
    <row r="85" spans="1:8" s="362" customFormat="1" ht="15.75" hidden="1" customHeight="1">
      <c r="A85" s="350">
        <f t="shared" si="4"/>
        <v>1.4000000000000004</v>
      </c>
      <c r="B85" s="351" t="s">
        <v>62</v>
      </c>
      <c r="C85" s="352"/>
      <c r="D85" s="359"/>
      <c r="E85" s="360"/>
      <c r="F85" s="361"/>
      <c r="G85" s="361"/>
      <c r="H85" s="457">
        <f t="shared" si="1"/>
        <v>0</v>
      </c>
    </row>
    <row r="86" spans="1:8" s="362" customFormat="1" ht="15.75" hidden="1" customHeight="1">
      <c r="A86" s="350">
        <f t="shared" si="4"/>
        <v>1.5000000000000004</v>
      </c>
      <c r="B86" s="351"/>
      <c r="C86" s="352"/>
      <c r="D86" s="359"/>
      <c r="E86" s="360" t="s">
        <v>270</v>
      </c>
      <c r="F86" s="361"/>
      <c r="G86" s="361"/>
      <c r="H86" s="457">
        <f t="shared" si="1"/>
        <v>0</v>
      </c>
    </row>
    <row r="87" spans="1:8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>
        <v>0</v>
      </c>
      <c r="H87" s="457">
        <f t="shared" si="1"/>
        <v>0</v>
      </c>
    </row>
    <row r="88" spans="1:8" s="362" customFormat="1" ht="15.75" hidden="1" customHeight="1">
      <c r="A88" s="350">
        <f>+A87+0.1</f>
        <v>2.1</v>
      </c>
      <c r="B88" s="351" t="s">
        <v>58</v>
      </c>
      <c r="C88" s="352"/>
      <c r="D88" s="359"/>
      <c r="E88" s="360"/>
      <c r="F88" s="361"/>
      <c r="G88" s="361"/>
      <c r="H88" s="457">
        <f t="shared" si="1"/>
        <v>0</v>
      </c>
    </row>
    <row r="89" spans="1:8" s="362" customFormat="1" ht="15.75" hidden="1" customHeight="1">
      <c r="A89" s="350">
        <f>+A88+0.1</f>
        <v>2.2000000000000002</v>
      </c>
      <c r="B89" s="351" t="s">
        <v>57</v>
      </c>
      <c r="C89" s="352"/>
      <c r="D89" s="359"/>
      <c r="E89" s="360"/>
      <c r="F89" s="361"/>
      <c r="G89" s="361"/>
      <c r="H89" s="457">
        <f t="shared" si="1"/>
        <v>0</v>
      </c>
    </row>
    <row r="90" spans="1:8" s="362" customFormat="1" ht="15.75" hidden="1" customHeight="1">
      <c r="A90" s="350">
        <f>+A89+0.1</f>
        <v>2.3000000000000003</v>
      </c>
      <c r="B90" s="351" t="s">
        <v>47</v>
      </c>
      <c r="C90" s="352"/>
      <c r="D90" s="359"/>
      <c r="E90" s="360"/>
      <c r="F90" s="361"/>
      <c r="G90" s="361"/>
      <c r="H90" s="457">
        <f t="shared" si="1"/>
        <v>0</v>
      </c>
    </row>
    <row r="91" spans="1:8" s="41" customFormat="1" ht="34.5">
      <c r="A91" s="27" t="s">
        <v>54</v>
      </c>
      <c r="B91" s="381" t="s">
        <v>138</v>
      </c>
      <c r="C91" s="133">
        <f>SUM(C92:C93)</f>
        <v>890.3</v>
      </c>
      <c r="D91" s="383"/>
      <c r="E91" s="57"/>
      <c r="F91" s="50"/>
      <c r="G91" s="50">
        <v>0</v>
      </c>
      <c r="H91" s="457">
        <f t="shared" si="1"/>
        <v>-890.3</v>
      </c>
    </row>
    <row r="92" spans="1:8" s="40" customFormat="1" ht="18" customHeight="1">
      <c r="A92" s="34">
        <v>1</v>
      </c>
      <c r="B92" s="223" t="s">
        <v>14</v>
      </c>
      <c r="C92" s="131">
        <v>890.3</v>
      </c>
      <c r="D92" s="219"/>
      <c r="E92" s="53"/>
      <c r="F92" s="28"/>
      <c r="G92" s="28"/>
      <c r="H92" s="457">
        <f t="shared" si="1"/>
        <v>-890.3</v>
      </c>
    </row>
    <row r="93" spans="1:8" s="40" customFormat="1" ht="18" hidden="1" customHeight="1">
      <c r="A93" s="34">
        <v>2</v>
      </c>
      <c r="B93" s="223"/>
      <c r="C93" s="131"/>
      <c r="D93" s="219"/>
      <c r="E93" s="53"/>
      <c r="F93" s="28"/>
      <c r="G93" s="28"/>
      <c r="H93" s="457">
        <f t="shared" si="1"/>
        <v>0</v>
      </c>
    </row>
    <row r="94" spans="1:8" s="47" customFormat="1" ht="34.5">
      <c r="A94" s="380" t="s">
        <v>37</v>
      </c>
      <c r="B94" s="381" t="s">
        <v>38</v>
      </c>
      <c r="C94" s="133">
        <f>C19+C20-C35</f>
        <v>2144.839999999982</v>
      </c>
      <c r="D94" s="219" t="s">
        <v>335</v>
      </c>
      <c r="E94" s="464" t="s">
        <v>183</v>
      </c>
      <c r="F94" s="464"/>
      <c r="G94" s="140">
        <v>40.099999999991269</v>
      </c>
      <c r="H94" s="457">
        <f t="shared" si="1"/>
        <v>-2104.7399999999907</v>
      </c>
    </row>
    <row r="95" spans="1:8" s="41" customFormat="1" ht="30" customHeight="1">
      <c r="A95" s="384"/>
      <c r="B95" s="385"/>
      <c r="E95" s="390"/>
      <c r="F95" s="50"/>
      <c r="G95" s="50"/>
      <c r="H95" s="457">
        <f t="shared" si="1"/>
        <v>0</v>
      </c>
    </row>
    <row r="96" spans="1:8" s="5" customFormat="1" ht="17.25" hidden="1">
      <c r="B96" s="386" t="s">
        <v>2</v>
      </c>
      <c r="C96" s="217" t="str">
        <f>+'Ekamut-caxs'!D77</f>
        <v>Ս․Մինասյան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7"/>
      <c r="E97" s="363"/>
      <c r="F97" s="43"/>
      <c r="G97" s="43"/>
    </row>
    <row r="98" spans="1:7" s="2" customFormat="1" ht="17.25" hidden="1">
      <c r="B98" s="388" t="s">
        <v>6</v>
      </c>
      <c r="C98" s="217" t="str">
        <f>+'Ekamut-caxs'!D79</f>
        <v>Գ․Մնացականյան</v>
      </c>
      <c r="D98" s="217"/>
      <c r="E98" s="41"/>
      <c r="F98" s="43"/>
      <c r="G98" s="43"/>
    </row>
    <row r="99" spans="1:7" s="2" customFormat="1" ht="12" hidden="1" customHeight="1">
      <c r="B99" s="375"/>
      <c r="C99" s="214"/>
      <c r="D99" s="387"/>
      <c r="E99" s="363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31" customFormat="1" ht="28.9" customHeight="1">
      <c r="B101" s="389" t="s">
        <v>199</v>
      </c>
      <c r="D101" s="232" t="s">
        <v>214</v>
      </c>
    </row>
    <row r="102" spans="1:7" ht="114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0" zoomScaleSheetLayoutView="100" workbookViewId="0">
      <selection activeCell="A14" sqref="A14:D1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5" t="s">
        <v>51</v>
      </c>
      <c r="B1" s="465"/>
      <c r="C1" s="465"/>
      <c r="D1" s="465"/>
      <c r="E1" s="465"/>
      <c r="F1" s="465"/>
    </row>
    <row r="2" spans="1:18" s="13" customFormat="1" ht="20.25">
      <c r="A2" s="461" t="str">
        <f>+'Ekamut-caxs'!A13:D13</f>
        <v xml:space="preserve">«Երևանի հ․142 մսուր-մանկապարտեզ» ՀՈԱԿ-ի </v>
      </c>
      <c r="B2" s="461"/>
      <c r="C2" s="461"/>
      <c r="D2" s="461"/>
      <c r="E2" s="461"/>
      <c r="F2" s="46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8" t="s">
        <v>289</v>
      </c>
      <c r="B3" s="468"/>
      <c r="C3" s="468"/>
      <c r="D3" s="468"/>
      <c r="E3" s="468"/>
      <c r="F3" s="468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7" t="s">
        <v>132</v>
      </c>
      <c r="C6" s="173">
        <f>SUM(C7:C8,C11,C14:C17,C20:C21)</f>
        <v>83430.5</v>
      </c>
      <c r="D6" s="142">
        <f>SUM(D7:D8,D11,D14:D17,D20:D21)</f>
        <v>59753.2</v>
      </c>
      <c r="E6" s="142">
        <f t="shared" ref="E6:E63" si="0">D6-C6</f>
        <v>-23677.300000000003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79668.5</v>
      </c>
      <c r="D7" s="135">
        <f>+'Ekamut-caxs'!D17</f>
        <v>56752.6</v>
      </c>
      <c r="E7" s="135">
        <f t="shared" si="0"/>
        <v>-22915.9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0</v>
      </c>
      <c r="E8" s="135">
        <f t="shared" si="0"/>
        <v>-72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/>
      <c r="E9" s="135">
        <f t="shared" si="0"/>
        <v>-72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2160.1999999999998</v>
      </c>
      <c r="D11" s="135">
        <f>SUM(D12:D13)</f>
        <v>1692.1</v>
      </c>
      <c r="E11" s="135">
        <f t="shared" si="0"/>
        <v>-468.09999999999991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1271</v>
      </c>
      <c r="D12" s="454">
        <v>1071</v>
      </c>
      <c r="E12" s="135">
        <f t="shared" si="0"/>
        <v>-200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889.2</v>
      </c>
      <c r="D13" s="454">
        <v>621.1</v>
      </c>
      <c r="E13" s="135">
        <f t="shared" si="0"/>
        <v>-268.10000000000002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300</v>
      </c>
      <c r="D14" s="135">
        <f>+'Ekamut-caxs'!D24</f>
        <v>130</v>
      </c>
      <c r="E14" s="135">
        <f t="shared" si="0"/>
        <v>-170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1148.3</v>
      </c>
      <c r="D17" s="137">
        <f>SUM(D18:D19)</f>
        <v>1148.3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>
        <v>1148.3</v>
      </c>
      <c r="D18" s="126">
        <f>+'Ekamut-caxs'!D28</f>
        <v>1148.3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9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70</v>
      </c>
      <c r="D20" s="134">
        <f>+'Ekamut-caxs'!D30</f>
        <v>30</v>
      </c>
      <c r="E20" s="134">
        <f t="shared" si="0"/>
        <v>-40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>
        <v>11.5</v>
      </c>
      <c r="D21" s="134">
        <f>+'Ekamut-caxs'!D31</f>
        <v>0.2</v>
      </c>
      <c r="E21" s="134">
        <f>D21-C21</f>
        <v>-11.3</v>
      </c>
      <c r="F21" s="134"/>
      <c r="G21" s="31" t="s">
        <v>306</v>
      </c>
    </row>
    <row r="22" spans="1:18" s="13" customFormat="1" ht="17.25">
      <c r="A22" s="35" t="s">
        <v>10</v>
      </c>
      <c r="B22" s="427" t="s">
        <v>133</v>
      </c>
      <c r="C22" s="424">
        <f>SUM(C23,C26:C32,C36:C59,C61:C62)</f>
        <v>83430.500000000015</v>
      </c>
      <c r="D22" s="143">
        <f>SUM(D23,D26:D32,D36:D59,D61:D62)</f>
        <v>60134.30000000001</v>
      </c>
      <c r="E22" s="142">
        <f t="shared" si="0"/>
        <v>-23296.200000000004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59680.800000000003</v>
      </c>
      <c r="D23" s="137">
        <f>+'Ekamut-caxs'!D35</f>
        <v>50507.6</v>
      </c>
      <c r="E23" s="135">
        <f t="shared" si="0"/>
        <v>-9173.2000000000044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288</v>
      </c>
      <c r="D24" s="138">
        <f>+'Ekamut-caxs'!D36</f>
        <v>130</v>
      </c>
      <c r="E24" s="126">
        <f>D24-C24</f>
        <v>-158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>
        <v>0</v>
      </c>
      <c r="D25" s="125">
        <f>+'Ekamut-caxs'!D37</f>
        <v>1549.3</v>
      </c>
      <c r="E25" s="127">
        <f>D25-C25</f>
        <v>1549.3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14814.9</v>
      </c>
      <c r="D26" s="137">
        <f>+'Ekamut-caxs'!D38</f>
        <v>4623.8</v>
      </c>
      <c r="E26" s="135">
        <f t="shared" si="0"/>
        <v>-10191.099999999999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2193.6</v>
      </c>
      <c r="D27" s="137">
        <f>+'Ekamut-caxs'!D39</f>
        <v>1578.3</v>
      </c>
      <c r="E27" s="135">
        <f t="shared" si="0"/>
        <v>-615.29999999999995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1420.8</v>
      </c>
      <c r="D28" s="137">
        <f>+'Ekamut-caxs'!D40</f>
        <v>602.20000000000005</v>
      </c>
      <c r="E28" s="135">
        <f t="shared" si="0"/>
        <v>-818.59999999999991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426.6</v>
      </c>
      <c r="D29" s="137">
        <f>+'Ekamut-caxs'!D41</f>
        <v>181.6</v>
      </c>
      <c r="E29" s="135">
        <f t="shared" si="0"/>
        <v>-245.00000000000003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41.3</v>
      </c>
      <c r="D30" s="137">
        <f>+'Ekamut-caxs'!D42</f>
        <v>41.3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40</v>
      </c>
      <c r="D31" s="137">
        <f>+'Ekamut-caxs'!D43</f>
        <v>20</v>
      </c>
      <c r="E31" s="135">
        <f t="shared" si="0"/>
        <v>-20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158.6</v>
      </c>
      <c r="D32" s="137">
        <f>SUM(D33:D35)</f>
        <v>158.6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9" t="str">
        <f>+'Ekamut-caxs'!B46</f>
        <v>րոպեավճար</v>
      </c>
      <c r="C34" s="125">
        <v>5</v>
      </c>
      <c r="D34" s="138">
        <f>+'Ekamut-caxs'!D46</f>
        <v>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9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7</v>
      </c>
      <c r="D36" s="137">
        <f>+'Ekamut-caxs'!D48</f>
        <v>7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200</v>
      </c>
      <c r="E37" s="135">
        <f t="shared" si="0"/>
        <v>-682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80</v>
      </c>
      <c r="E38" s="135">
        <f t="shared" si="0"/>
        <v>-87.4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500</v>
      </c>
      <c r="D39" s="137">
        <f>+'Ekamut-caxs'!D51</f>
        <v>50</v>
      </c>
      <c r="E39" s="135">
        <f t="shared" si="0"/>
        <v>-450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350</v>
      </c>
      <c r="D40" s="137">
        <f>+'Ekamut-caxs'!D52</f>
        <v>50</v>
      </c>
      <c r="E40" s="135">
        <f t="shared" si="0"/>
        <v>-300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46.2</v>
      </c>
      <c r="D41" s="137">
        <f>+'Ekamut-caxs'!D53</f>
        <v>15.300000000000004</v>
      </c>
      <c r="E41" s="135">
        <f>D41-C41</f>
        <v>-30.9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186</v>
      </c>
      <c r="D42" s="137">
        <f>+'Ekamut-caxs'!D54</f>
        <v>120</v>
      </c>
      <c r="E42" s="135">
        <f t="shared" si="0"/>
        <v>-66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300</v>
      </c>
      <c r="D43" s="137">
        <f>+'Ekamut-caxs'!D55</f>
        <v>122</v>
      </c>
      <c r="E43" s="135">
        <f t="shared" si="0"/>
        <v>-178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150</v>
      </c>
      <c r="D44" s="137">
        <f>+'Ekamut-caxs'!D56</f>
        <v>150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>
        <v>0</v>
      </c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>
        <v>0</v>
      </c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45</v>
      </c>
      <c r="D48" s="137">
        <f>+'Ekamut-caxs'!D60</f>
        <v>45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117</v>
      </c>
      <c r="E49" s="135">
        <f t="shared" si="0"/>
        <v>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10</v>
      </c>
      <c r="D51" s="137">
        <f>+'Ekamut-caxs'!D63</f>
        <v>10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Բեռնափոխադրման գծով</v>
      </c>
      <c r="C52" s="134">
        <v>150</v>
      </c>
      <c r="D52" s="137">
        <f>+'Ekamut-caxs'!D64</f>
        <v>0</v>
      </c>
      <c r="E52" s="135">
        <f t="shared" si="5"/>
        <v>-150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72</v>
      </c>
      <c r="D53" s="137">
        <f>+'Ekamut-caxs'!D65</f>
        <v>81.3</v>
      </c>
      <c r="E53" s="135">
        <f t="shared" si="5"/>
        <v>9.2999999999999972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Միջոցառումների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 t="str">
        <f>+'Ekamut-caxs'!B68</f>
        <v>Արխիվացման գծով</v>
      </c>
      <c r="C56" s="134">
        <v>150</v>
      </c>
      <c r="D56" s="136">
        <f>+'Ekamut-caxs'!D68</f>
        <v>0</v>
      </c>
      <c r="E56" s="134">
        <f t="shared" si="5"/>
        <v>-150</v>
      </c>
      <c r="F56" s="134"/>
      <c r="G56" s="31" t="s">
        <v>322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0</v>
      </c>
      <c r="E57" s="134">
        <f>D57-C57</f>
        <v>-100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50</v>
      </c>
      <c r="D58" s="136">
        <f>+'Ekamut-caxs'!D70</f>
        <v>0</v>
      </c>
      <c r="E58" s="134">
        <f>D58-C58</f>
        <v>-50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1148.3</v>
      </c>
      <c r="D59" s="137">
        <f>+'Ekamut-caxs'!D71</f>
        <v>1148.3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9" t="str">
        <f>+'Ekamut-caxs'!B72</f>
        <v>պայմանով (անհատույց) ստացված</v>
      </c>
      <c r="C60" s="127">
        <v>1148.3</v>
      </c>
      <c r="D60" s="138">
        <f>+'Ekamut-caxs'!D72</f>
        <v>1148.3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8" t="s">
        <v>75</v>
      </c>
      <c r="C63" s="173">
        <f>C6-C22</f>
        <v>0</v>
      </c>
      <c r="D63" s="142">
        <f>D6-D22</f>
        <v>-381.1000000000131</v>
      </c>
      <c r="E63" s="142">
        <f t="shared" si="0"/>
        <v>-381.1000000000131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8" t="s">
        <v>2</v>
      </c>
      <c r="C65" s="64"/>
      <c r="D65" s="467" t="str">
        <f>+'Ekamut-caxs'!D77</f>
        <v>Ս․Մինասյան</v>
      </c>
      <c r="E65" s="467"/>
      <c r="F65" s="63"/>
    </row>
    <row r="66" spans="1:6" s="10" customFormat="1" ht="9.75" customHeight="1">
      <c r="A66" s="58"/>
      <c r="B66" s="419"/>
      <c r="C66" s="87"/>
      <c r="D66" s="466" t="s">
        <v>5</v>
      </c>
      <c r="E66" s="466"/>
      <c r="F66" s="402"/>
    </row>
    <row r="67" spans="1:6" s="10" customFormat="1" ht="24.75" customHeight="1">
      <c r="A67" s="58"/>
      <c r="B67" s="418" t="s">
        <v>6</v>
      </c>
      <c r="C67" s="64"/>
      <c r="D67" s="467" t="str">
        <f>+'Ekamut-caxs'!D79</f>
        <v>Գ․Մնացականյան</v>
      </c>
      <c r="E67" s="467"/>
      <c r="F67" s="63"/>
    </row>
    <row r="68" spans="1:6" s="10" customFormat="1" ht="11.25" customHeight="1">
      <c r="A68" s="58"/>
      <c r="B68" s="85"/>
      <c r="C68" s="87"/>
      <c r="D68" s="466" t="s">
        <v>5</v>
      </c>
      <c r="E68" s="466"/>
      <c r="F68" s="402"/>
    </row>
    <row r="69" spans="1:6" s="10" customFormat="1">
      <c r="A69" s="58"/>
      <c r="B69" s="420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8" zoomScaleSheetLayoutView="100" workbookViewId="0">
      <selection activeCell="A14" sqref="A14:D1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5" t="s">
        <v>76</v>
      </c>
      <c r="B1" s="465"/>
      <c r="C1" s="465"/>
      <c r="D1" s="465"/>
      <c r="E1" s="465"/>
      <c r="F1" s="465"/>
    </row>
    <row r="2" spans="1:20" s="13" customFormat="1" ht="20.25">
      <c r="A2" s="461" t="str">
        <f>+'Ekamut-caxs'!A13:D13</f>
        <v xml:space="preserve">«Երևանի հ․142 մսուր-մանկապարտեզ» ՀՈԱԿ-ի </v>
      </c>
      <c r="B2" s="461"/>
      <c r="C2" s="461"/>
      <c r="D2" s="461"/>
      <c r="E2" s="461"/>
      <c r="F2" s="461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8" t="s">
        <v>290</v>
      </c>
      <c r="B3" s="468"/>
      <c r="C3" s="468"/>
      <c r="D3" s="468"/>
      <c r="E3" s="468"/>
      <c r="F3" s="468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5">
        <v>4004.2</v>
      </c>
      <c r="D6" s="128">
        <f>+C6</f>
        <v>4004.2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77</v>
      </c>
      <c r="C7" s="128">
        <f>SUM(C8:C9,C12,C16:C21)</f>
        <v>82590.7</v>
      </c>
      <c r="D7" s="133">
        <f>SUM(D8:D9,D12,D16:D21)</f>
        <v>59306.039999999994</v>
      </c>
      <c r="E7" s="133">
        <f>D7-C7</f>
        <v>-23284.660000000003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79668.5</v>
      </c>
      <c r="D8" s="132">
        <f>+'Dramakan hosqer'!C21</f>
        <v>56752.6</v>
      </c>
      <c r="E8" s="132">
        <f>D8-C8</f>
        <v>-22915.9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45.34</v>
      </c>
      <c r="E9" s="132">
        <f t="shared" ref="E9:E16" si="1">D9-C9</f>
        <v>-26.659999999999997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8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352">
        <v>72</v>
      </c>
      <c r="D10" s="353">
        <f>+'Dramakan hosqer'!C23</f>
        <v>45.34</v>
      </c>
      <c r="E10" s="354">
        <f t="shared" si="1"/>
        <v>-26.659999999999997</v>
      </c>
      <c r="F10" s="35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18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/>
      <c r="D11" s="353">
        <f>+'Dramakan hosqer'!C24</f>
        <v>0</v>
      </c>
      <c r="E11" s="354">
        <f t="shared" si="1"/>
        <v>0</v>
      </c>
      <c r="F11" s="355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2480.1999999999998</v>
      </c>
      <c r="D12" s="132">
        <f>SUM(D13:D15)</f>
        <v>2347.9</v>
      </c>
      <c r="E12" s="132">
        <f t="shared" si="1"/>
        <v>-132.29999999999973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8" customFormat="1" ht="29.25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>
        <v>1271</v>
      </c>
      <c r="D13" s="353">
        <f>+'Dramakan hosqer'!C26</f>
        <v>1463.5</v>
      </c>
      <c r="E13" s="354">
        <f t="shared" si="1"/>
        <v>192.5</v>
      </c>
      <c r="F13" s="35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889.2</v>
      </c>
      <c r="D14" s="353">
        <f>+'Dramakan hosqer'!C27</f>
        <v>564.4</v>
      </c>
      <c r="E14" s="354">
        <f t="shared" si="1"/>
        <v>-324.80000000000007</v>
      </c>
      <c r="F14" s="355"/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320</v>
      </c>
      <c r="D15" s="353">
        <f>+'Dramakan hosqer'!C28</f>
        <v>320</v>
      </c>
      <c r="E15" s="354">
        <f t="shared" si="1"/>
        <v>0</v>
      </c>
      <c r="F15" s="355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300</v>
      </c>
      <c r="D16" s="132">
        <f>+'Dramakan hosqer'!C29</f>
        <v>130</v>
      </c>
      <c r="E16" s="132">
        <f t="shared" si="1"/>
        <v>-170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70</v>
      </c>
      <c r="D20" s="132">
        <f>+'Dramakan hosqer'!C33</f>
        <v>30</v>
      </c>
      <c r="E20" s="132">
        <f>D20-C20</f>
        <v>-40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0.2</v>
      </c>
      <c r="E21" s="132">
        <f>D21-C21</f>
        <v>0.2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78</v>
      </c>
      <c r="C22" s="128">
        <f>+C23+C66+C78</f>
        <v>84530.200000000012</v>
      </c>
      <c r="D22" s="133">
        <f>+D23+D66+D78</f>
        <v>61165.400000000009</v>
      </c>
      <c r="E22" s="133">
        <f t="shared" si="0"/>
        <v>-23364.800000000003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1" t="s">
        <v>55</v>
      </c>
      <c r="C23" s="128">
        <f>SUM(C24,C27:C33,C37:C60,C64:C65)</f>
        <v>83239.800000000017</v>
      </c>
      <c r="D23" s="133">
        <f>SUM(D24,D27:D33,D37:D60,D64:D65)</f>
        <v>59955.100000000006</v>
      </c>
      <c r="E23" s="133">
        <f t="shared" si="0"/>
        <v>-23284.700000000012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59680.800000000003</v>
      </c>
      <c r="D24" s="132">
        <f>+'Dramakan hosqer'!C37</f>
        <v>50507.6</v>
      </c>
      <c r="E24" s="132">
        <f t="shared" si="0"/>
        <v>-9173.2000000000044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288</v>
      </c>
      <c r="D25" s="353">
        <f>+'Dramakan hosqer'!C38</f>
        <v>130</v>
      </c>
      <c r="E25" s="354">
        <f t="shared" si="0"/>
        <v>-158</v>
      </c>
      <c r="F25" s="355"/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customHeight="1">
      <c r="A26" s="350">
        <f>+A25+0.1</f>
        <v>1.2000000000000002</v>
      </c>
      <c r="B26" s="351" t="str">
        <f>+'Dramakan hosqer'!B39</f>
        <v>պարգևատրման գծով</v>
      </c>
      <c r="C26" s="352">
        <v>0</v>
      </c>
      <c r="D26" s="353">
        <f>+'Dramakan hosqer'!C39</f>
        <v>1549.3</v>
      </c>
      <c r="E26" s="354">
        <f t="shared" si="0"/>
        <v>1549.3</v>
      </c>
      <c r="F26" s="355"/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14814.9</v>
      </c>
      <c r="D27" s="132">
        <f>+'Dramakan hosqer'!C40</f>
        <v>4623.8</v>
      </c>
      <c r="E27" s="132">
        <f t="shared" si="0"/>
        <v>-10191.099999999999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2193.6</v>
      </c>
      <c r="D28" s="132">
        <f>+'Dramakan hosqer'!C41</f>
        <v>1578.3</v>
      </c>
      <c r="E28" s="132">
        <f t="shared" si="0"/>
        <v>-615.29999999999995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1420.8</v>
      </c>
      <c r="D29" s="132">
        <f>+'Dramakan hosqer'!C42</f>
        <v>602.20000000000005</v>
      </c>
      <c r="E29" s="132">
        <f t="shared" si="0"/>
        <v>-818.59999999999991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415.1</v>
      </c>
      <c r="D30" s="132">
        <f>+'Dramakan hosqer'!C43</f>
        <v>181.6</v>
      </c>
      <c r="E30" s="132">
        <f t="shared" si="0"/>
        <v>-233.50000000000003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41.3</v>
      </c>
      <c r="D31" s="132">
        <f>+'Dramakan hosqer'!C44</f>
        <v>41.3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40</v>
      </c>
      <c r="D32" s="132">
        <f>+'Dramakan hosqer'!C45</f>
        <v>20</v>
      </c>
      <c r="E32" s="132">
        <f t="shared" si="0"/>
        <v>-20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158.6</v>
      </c>
      <c r="D33" s="132">
        <f>SUM(D34:D36)</f>
        <v>158.6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35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352">
        <v>5</v>
      </c>
      <c r="D35" s="353">
        <f>+'Dramakan hosqer'!C48</f>
        <v>5</v>
      </c>
      <c r="E35" s="354">
        <f t="shared" si="0"/>
        <v>0</v>
      </c>
      <c r="F35" s="355"/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18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96</v>
      </c>
      <c r="D36" s="353">
        <f>+'Dramakan hosqer'!C49</f>
        <v>96</v>
      </c>
      <c r="E36" s="354">
        <f t="shared" si="0"/>
        <v>0</v>
      </c>
      <c r="F36" s="355"/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7</v>
      </c>
      <c r="D37" s="132">
        <f>+'Dramakan hosqer'!C50</f>
        <v>7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200</v>
      </c>
      <c r="E38" s="132">
        <f t="shared" si="0"/>
        <v>-682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80</v>
      </c>
      <c r="E39" s="132">
        <f t="shared" si="0"/>
        <v>-87.4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500</v>
      </c>
      <c r="D40" s="132">
        <f>+'Dramakan hosqer'!C53</f>
        <v>50</v>
      </c>
      <c r="E40" s="132">
        <f t="shared" si="0"/>
        <v>-450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350</v>
      </c>
      <c r="D41" s="132">
        <f>+'Dramakan hosqer'!C54</f>
        <v>50</v>
      </c>
      <c r="E41" s="132">
        <f t="shared" si="0"/>
        <v>-300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46.2</v>
      </c>
      <c r="D42" s="132">
        <f>+'Dramakan hosqer'!C55</f>
        <v>15.300000000000004</v>
      </c>
      <c r="E42" s="132">
        <f t="shared" si="0"/>
        <v>-30.9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186</v>
      </c>
      <c r="D43" s="132">
        <f>+'Dramakan hosqer'!C56</f>
        <v>120</v>
      </c>
      <c r="E43" s="132">
        <f t="shared" si="0"/>
        <v>-66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300</v>
      </c>
      <c r="D44" s="132">
        <f>+'Dramakan hosqer'!C57</f>
        <v>122</v>
      </c>
      <c r="E44" s="132">
        <f t="shared" si="0"/>
        <v>-178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150</v>
      </c>
      <c r="D45" s="132">
        <f>+'Dramakan hosqer'!C58</f>
        <v>150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45</v>
      </c>
      <c r="D49" s="132">
        <f>+'Dramakan hosqer'!C62</f>
        <v>45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117</v>
      </c>
      <c r="E50" s="132">
        <f t="shared" si="0"/>
        <v>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10</v>
      </c>
      <c r="D52" s="132">
        <f>+'Dramakan hosqer'!C65</f>
        <v>10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Բեռնափոխադրման գծով</v>
      </c>
      <c r="C53" s="131">
        <v>150</v>
      </c>
      <c r="D53" s="132">
        <f>+'Dramakan hosqer'!C66</f>
        <v>0</v>
      </c>
      <c r="E53" s="132">
        <f t="shared" si="0"/>
        <v>-150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81.3</v>
      </c>
      <c r="E54" s="132">
        <f t="shared" si="0"/>
        <v>9.2999999999999972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0</v>
      </c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Արխիվացման գծով</v>
      </c>
      <c r="C57" s="131">
        <v>150</v>
      </c>
      <c r="D57" s="131">
        <f>+'Dramakan hosqer'!C70</f>
        <v>0</v>
      </c>
      <c r="E57" s="131">
        <f t="shared" si="0"/>
        <v>-150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50</v>
      </c>
      <c r="D59" s="132">
        <f>+'Dramakan hosqer'!C72</f>
        <v>0</v>
      </c>
      <c r="E59" s="132">
        <f>D59-C59</f>
        <v>-50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8" customFormat="1" ht="18" customHeight="1">
      <c r="A61" s="350">
        <f>+A60+0.1</f>
        <v>32.1</v>
      </c>
      <c r="B61" s="351" t="str">
        <f>+'Dramakan hosqer'!B74</f>
        <v>շահութահարկի գծով</v>
      </c>
      <c r="C61" s="352"/>
      <c r="D61" s="353">
        <f>+'Dramakan hosqer'!C74</f>
        <v>0</v>
      </c>
      <c r="E61" s="354">
        <f>D61-C61</f>
        <v>0</v>
      </c>
      <c r="F61" s="355"/>
      <c r="G61" s="356"/>
      <c r="H61" s="342"/>
      <c r="I61" s="342"/>
      <c r="J61" s="342"/>
      <c r="K61" s="342"/>
      <c r="L61" s="342"/>
      <c r="M61" s="342"/>
      <c r="N61" s="357"/>
      <c r="O61" s="357"/>
      <c r="P61" s="357"/>
      <c r="Q61" s="357"/>
      <c r="R61" s="357"/>
      <c r="S61" s="357"/>
      <c r="T61" s="357"/>
    </row>
    <row r="62" spans="1:20" s="358" customFormat="1" ht="18" customHeight="1">
      <c r="A62" s="350">
        <f t="shared" ref="A62:A63" si="6">+A61+0.1</f>
        <v>32.200000000000003</v>
      </c>
      <c r="B62" s="351" t="str">
        <f>+'Dramakan hosqer'!B75</f>
        <v>ԱԱՀ-ի գծով</v>
      </c>
      <c r="C62" s="352"/>
      <c r="D62" s="353">
        <f>+'Dramakan hosqer'!C75</f>
        <v>0</v>
      </c>
      <c r="E62" s="354">
        <f t="shared" si="0"/>
        <v>0</v>
      </c>
      <c r="F62" s="355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18" customHeight="1">
      <c r="A63" s="350">
        <f t="shared" si="6"/>
        <v>32.300000000000004</v>
      </c>
      <c r="B63" s="351" t="str">
        <f>+'Dramakan hosqer'!B76</f>
        <v xml:space="preserve">չփոխհատուցվող հարկերի գծով </v>
      </c>
      <c r="C63" s="352"/>
      <c r="D63" s="353">
        <f>+'Dramakan hosqer'!C76</f>
        <v>0</v>
      </c>
      <c r="E63" s="354">
        <f t="shared" si="0"/>
        <v>0</v>
      </c>
      <c r="F63" s="355"/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969.1</v>
      </c>
      <c r="D64" s="132">
        <f>+'Dramakan hosqer'!C77</f>
        <v>969.10000000000036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1" t="s">
        <v>56</v>
      </c>
      <c r="C66" s="128">
        <f>+C67+C74</f>
        <v>320</v>
      </c>
      <c r="D66" s="133">
        <f>+D67+D74</f>
        <v>320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320</v>
      </c>
      <c r="D67" s="132">
        <f>SUM(D68:D73)</f>
        <v>320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8" customFormat="1" ht="18" customHeight="1">
      <c r="A68" s="350">
        <f>+A67+0.1</f>
        <v>1.1000000000000001</v>
      </c>
      <c r="B68" s="351" t="str">
        <f>+'Dramakan hosqer'!B81</f>
        <v>գրասենյակային և տնտեսական գույք</v>
      </c>
      <c r="C68" s="352"/>
      <c r="D68" s="353">
        <f>+'Dramakan hosqer'!C81</f>
        <v>0</v>
      </c>
      <c r="E68" s="354">
        <f t="shared" ref="E68:E81" si="7">D68-C68</f>
        <v>0</v>
      </c>
      <c r="F68" s="355"/>
      <c r="G68" s="356"/>
      <c r="H68" s="342"/>
      <c r="I68" s="342"/>
      <c r="J68" s="342"/>
      <c r="K68" s="342"/>
      <c r="L68" s="342"/>
      <c r="M68" s="342"/>
      <c r="N68" s="357"/>
      <c r="O68" s="357"/>
      <c r="P68" s="357"/>
      <c r="Q68" s="357"/>
      <c r="R68" s="357"/>
      <c r="S68" s="357"/>
      <c r="T68" s="357"/>
    </row>
    <row r="69" spans="1:20" s="358" customFormat="1" ht="18" customHeight="1">
      <c r="A69" s="350">
        <f>+A68+0.1</f>
        <v>1.2000000000000002</v>
      </c>
      <c r="B69" s="351" t="str">
        <f>+'Dramakan hosqer'!B82</f>
        <v>համակարգչային սարքավորումներ / տեխնիկա</v>
      </c>
      <c r="C69" s="352">
        <v>220</v>
      </c>
      <c r="D69" s="353">
        <f>+'Dramakan hosqer'!C82</f>
        <v>220</v>
      </c>
      <c r="E69" s="354">
        <f>D69-C69</f>
        <v>0</v>
      </c>
      <c r="F69" s="355"/>
      <c r="G69" s="356"/>
      <c r="H69" s="34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18" customHeight="1">
      <c r="A70" s="350">
        <f t="shared" ref="A70:A73" si="8">+A69+0.1</f>
        <v>1.3000000000000003</v>
      </c>
      <c r="B70" s="351" t="str">
        <f>+'Dramakan hosqer'!B83</f>
        <v>մեքենաներ և սարքավորումներ</v>
      </c>
      <c r="C70" s="352">
        <v>100</v>
      </c>
      <c r="D70" s="353">
        <f>+'Dramakan hosqer'!C83</f>
        <v>100</v>
      </c>
      <c r="E70" s="354">
        <f t="shared" si="7"/>
        <v>0</v>
      </c>
      <c r="F70" s="355"/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8" customHeight="1">
      <c r="A71" s="350">
        <f t="shared" si="8"/>
        <v>1.4000000000000004</v>
      </c>
      <c r="B71" s="351" t="str">
        <f>+'Dramakan hosqer'!B84</f>
        <v>սպորտային գույք</v>
      </c>
      <c r="C71" s="352"/>
      <c r="D71" s="353">
        <f>+'Dramakan hosqer'!C84</f>
        <v>0</v>
      </c>
      <c r="E71" s="354">
        <f t="shared" si="7"/>
        <v>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customHeight="1">
      <c r="A72" s="350">
        <f t="shared" si="8"/>
        <v>1.5000000000000004</v>
      </c>
      <c r="B72" s="351" t="str">
        <f>+'Dramakan hosqer'!B85</f>
        <v>գրականություն</v>
      </c>
      <c r="C72" s="352"/>
      <c r="D72" s="353">
        <f>+'Dramakan hosqer'!C85</f>
        <v>0</v>
      </c>
      <c r="E72" s="354">
        <f>D72-C72</f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18" customHeight="1">
      <c r="A73" s="350">
        <f t="shared" si="8"/>
        <v>1.6000000000000005</v>
      </c>
      <c r="B73" s="351">
        <f>+'Dramakan hosqer'!B86</f>
        <v>0</v>
      </c>
      <c r="C73" s="352"/>
      <c r="D73" s="353">
        <f>+'Dramakan hosqer'!C86</f>
        <v>0</v>
      </c>
      <c r="E73" s="354">
        <f>D73-C73</f>
        <v>0</v>
      </c>
      <c r="F73" s="355"/>
      <c r="G73" s="356" t="s">
        <v>118</v>
      </c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9" customFormat="1" ht="34.5">
      <c r="A74" s="38">
        <v>2</v>
      </c>
      <c r="B74" s="426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8" customFormat="1" ht="18" customHeight="1">
      <c r="A75" s="350">
        <f>+A74+0.1</f>
        <v>2.1</v>
      </c>
      <c r="B75" s="351" t="str">
        <f>+'Dramakan hosqer'!B88</f>
        <v>ամրացված գույքի (շենք)</v>
      </c>
      <c r="C75" s="352"/>
      <c r="D75" s="353">
        <f>+'Dramakan hosqer'!C88</f>
        <v>0</v>
      </c>
      <c r="E75" s="354">
        <f t="shared" si="7"/>
        <v>0</v>
      </c>
      <c r="F75" s="355"/>
      <c r="G75" s="356"/>
      <c r="H75" s="342"/>
      <c r="I75" s="342"/>
      <c r="J75" s="342"/>
      <c r="K75" s="342"/>
      <c r="L75" s="342"/>
      <c r="M75" s="342"/>
      <c r="N75" s="357"/>
      <c r="O75" s="357"/>
      <c r="P75" s="357"/>
      <c r="Q75" s="357"/>
      <c r="R75" s="357"/>
      <c r="S75" s="357"/>
      <c r="T75" s="357"/>
    </row>
    <row r="76" spans="1:20" s="358" customFormat="1" ht="18" customHeight="1">
      <c r="A76" s="350">
        <f>+A75+0.1</f>
        <v>2.2000000000000002</v>
      </c>
      <c r="B76" s="351" t="str">
        <f>+'Dramakan hosqer'!B89</f>
        <v>հիմնական միջոցի</v>
      </c>
      <c r="C76" s="352"/>
      <c r="D76" s="353">
        <f>+'Dramakan hosqer'!C89</f>
        <v>0</v>
      </c>
      <c r="E76" s="354">
        <f t="shared" si="7"/>
        <v>0</v>
      </c>
      <c r="F76" s="355"/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8" customHeight="1">
      <c r="A77" s="350">
        <f>+A76+0.1</f>
        <v>2.3000000000000003</v>
      </c>
      <c r="B77" s="351" t="str">
        <f>+'Dramakan hosqer'!B90</f>
        <v>նախագծանախահաշվային փաստաթղթերի գծով</v>
      </c>
      <c r="C77" s="352"/>
      <c r="D77" s="353">
        <f>+'Dramakan hosqer'!C90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2" customFormat="1" ht="34.5">
      <c r="A78" s="79" t="s">
        <v>54</v>
      </c>
      <c r="B78" s="381" t="s">
        <v>138</v>
      </c>
      <c r="C78" s="128">
        <f>SUM(C79:C80)</f>
        <v>970.4</v>
      </c>
      <c r="D78" s="133">
        <f>SUM(D79:D80)</f>
        <v>890.3</v>
      </c>
      <c r="E78" s="133">
        <f t="shared" si="7"/>
        <v>-80.100000000000023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970.4</v>
      </c>
      <c r="D79" s="132">
        <f>+'Dramakan hosqer'!C92</f>
        <v>890.3</v>
      </c>
      <c r="E79" s="131">
        <f>D79-C79</f>
        <v>-80.100000000000023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8">
        <f>C6+C7-C22</f>
        <v>2064.6999999999825</v>
      </c>
      <c r="D81" s="133">
        <f>D6+D7-D22</f>
        <v>2144.839999999982</v>
      </c>
      <c r="E81" s="133">
        <f t="shared" si="7"/>
        <v>80.139999999999418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70" t="str">
        <f>+'Ekamut-caxs'!D77</f>
        <v>Ս․Մինասյան</v>
      </c>
      <c r="E83" s="467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1"/>
      <c r="D84" s="469" t="s">
        <v>89</v>
      </c>
      <c r="E84" s="469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2" t="s">
        <v>6</v>
      </c>
      <c r="C85" s="87"/>
      <c r="D85" s="467" t="str">
        <f>+'Ekamut-caxs'!D79</f>
        <v>Գ․Մնացականյան</v>
      </c>
      <c r="E85" s="467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9" t="s">
        <v>89</v>
      </c>
      <c r="E86" s="469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3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A14" sqref="A14:D1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6" t="s">
        <v>65</v>
      </c>
      <c r="B1" s="476"/>
      <c r="C1" s="476"/>
      <c r="D1" s="476"/>
      <c r="E1" s="47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7" t="str">
        <f>+'Ekamut-caxs'!A13:D13</f>
        <v xml:space="preserve">«Երևանի հ․142 մսուր-մանկապարտեզ» ՀՈԱԿ-ի </v>
      </c>
      <c r="B2" s="478"/>
      <c r="C2" s="478"/>
      <c r="D2" s="478"/>
      <c r="E2" s="47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9" t="s">
        <v>141</v>
      </c>
      <c r="B3" s="479"/>
      <c r="C3" s="479"/>
      <c r="D3" s="479"/>
      <c r="E3" s="47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0" t="s">
        <v>291</v>
      </c>
      <c r="B4" s="480"/>
      <c r="C4" s="480"/>
      <c r="D4" s="480"/>
      <c r="E4" s="48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1" t="s">
        <v>146</v>
      </c>
      <c r="B7" s="482"/>
      <c r="C7" s="48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1" t="s">
        <v>171</v>
      </c>
      <c r="B35" s="482"/>
      <c r="C35" s="48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486.8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149.6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35.700000000000003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>
        <v>20</v>
      </c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0.5</v>
      </c>
      <c r="E41" s="21"/>
    </row>
    <row r="42" spans="1:22">
      <c r="A42" s="99">
        <v>1.7</v>
      </c>
      <c r="B42" s="101"/>
      <c r="C42" s="99" t="s">
        <v>333</v>
      </c>
      <c r="D42" s="21">
        <v>7</v>
      </c>
      <c r="E42" s="21"/>
    </row>
    <row r="43" spans="1:22">
      <c r="A43" s="99">
        <v>1.8</v>
      </c>
      <c r="B43" s="101"/>
      <c r="C43" s="103" t="s">
        <v>178</v>
      </c>
      <c r="D43" s="21">
        <v>196.8</v>
      </c>
      <c r="E43" s="21"/>
    </row>
    <row r="44" spans="1:22">
      <c r="A44" s="99">
        <v>1.9</v>
      </c>
      <c r="B44" s="101"/>
      <c r="C44" s="103" t="s">
        <v>330</v>
      </c>
      <c r="D44" s="21">
        <v>25.5</v>
      </c>
      <c r="E44" s="21"/>
    </row>
    <row r="45" spans="1:22">
      <c r="A45" s="104">
        <v>2</v>
      </c>
      <c r="B45" s="101"/>
      <c r="C45" s="103" t="s">
        <v>331</v>
      </c>
      <c r="D45" s="21">
        <v>11</v>
      </c>
      <c r="E45" s="21"/>
    </row>
    <row r="46" spans="1:22">
      <c r="A46" s="99">
        <v>2.1</v>
      </c>
      <c r="B46" s="101"/>
      <c r="C46" s="103" t="s">
        <v>332</v>
      </c>
      <c r="D46" s="21">
        <v>19</v>
      </c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>
        <v>7.1</v>
      </c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>
        <v>9.1999999999999993</v>
      </c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>
        <v>0.9</v>
      </c>
      <c r="E53" s="21"/>
    </row>
    <row r="54" spans="1:22" ht="28.5">
      <c r="A54" s="99"/>
      <c r="B54" s="96" t="s">
        <v>172</v>
      </c>
      <c r="C54" s="20"/>
      <c r="D54" s="97">
        <f>SUM(D55:D58)</f>
        <v>3341.5</v>
      </c>
      <c r="E54" s="21"/>
      <c r="F54" s="145">
        <f>SUM(D36:D53)</f>
        <v>969.10000000000014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3341.5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4310.6000000000004</v>
      </c>
      <c r="E59" s="116"/>
      <c r="F59" s="299">
        <f>+D59-D55</f>
        <v>969.10000000000036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4004.2</v>
      </c>
      <c r="D62" s="471" t="s">
        <v>174</v>
      </c>
      <c r="E62" s="47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3" t="str">
        <f>+'Ekamut-caxs'!D77</f>
        <v>Ս․Մինասյան</v>
      </c>
      <c r="E64" s="47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4" t="s">
        <v>89</v>
      </c>
      <c r="E65" s="47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3" t="str">
        <f>+'Ekamut-caxs'!D79</f>
        <v>Գ․Մնացականյան</v>
      </c>
      <c r="E66" s="47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5" t="s">
        <v>89</v>
      </c>
      <c r="E67" s="47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B1" zoomScale="85" zoomScaleSheetLayoutView="85" workbookViewId="0">
      <selection activeCell="A14" sqref="A14:D1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65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հ․142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83" t="s">
        <v>111</v>
      </c>
      <c r="B5" s="483" t="s">
        <v>91</v>
      </c>
      <c r="C5" s="484" t="s">
        <v>92</v>
      </c>
      <c r="D5" s="484"/>
      <c r="E5" s="484"/>
      <c r="F5" s="484"/>
      <c r="G5" s="484" t="s">
        <v>93</v>
      </c>
      <c r="H5" s="484"/>
      <c r="I5" s="484"/>
      <c r="J5" s="484"/>
      <c r="K5" s="484" t="s">
        <v>131</v>
      </c>
      <c r="L5" s="484"/>
      <c r="M5" s="484"/>
    </row>
    <row r="6" spans="1:13" s="242" customFormat="1" ht="51" customHeight="1">
      <c r="A6" s="483"/>
      <c r="B6" s="483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443">
        <v>2979</v>
      </c>
      <c r="D7" s="444">
        <v>428082</v>
      </c>
      <c r="E7" s="443">
        <v>4124</v>
      </c>
      <c r="F7" s="245">
        <f>IF((E7&lt;10000), E7*143.7, E7*107.1)</f>
        <v>592618.79999999993</v>
      </c>
      <c r="G7" s="447">
        <f>477+2757</f>
        <v>3234</v>
      </c>
      <c r="H7" s="448">
        <v>168224</v>
      </c>
      <c r="I7" s="452">
        <f>434.76+2305.94</f>
        <v>2740.7</v>
      </c>
      <c r="J7" s="448">
        <v>142225</v>
      </c>
      <c r="K7" s="443">
        <v>141</v>
      </c>
      <c r="L7" s="443">
        <v>131</v>
      </c>
      <c r="M7" s="245">
        <f t="shared" ref="M7:M18" si="0">+L7*200.47</f>
        <v>26261.57</v>
      </c>
    </row>
    <row r="8" spans="1:13" ht="19.5" customHeight="1">
      <c r="A8" s="243">
        <v>2</v>
      </c>
      <c r="B8" s="244" t="s">
        <v>95</v>
      </c>
      <c r="C8" s="445">
        <v>2415</v>
      </c>
      <c r="D8" s="446">
        <v>347035</v>
      </c>
      <c r="E8" s="445">
        <v>3691</v>
      </c>
      <c r="F8" s="245">
        <f t="shared" ref="F8:F18" si="1">IF((E8&lt;10000), E8*143.7, E8*107.1)</f>
        <v>530396.69999999995</v>
      </c>
      <c r="G8" s="447">
        <f>450+2744</f>
        <v>3194</v>
      </c>
      <c r="H8" s="448">
        <v>166342</v>
      </c>
      <c r="I8" s="452">
        <f>370.74+2222.1</f>
        <v>2592.84</v>
      </c>
      <c r="J8" s="448">
        <v>134957</v>
      </c>
      <c r="K8" s="445">
        <v>89</v>
      </c>
      <c r="L8" s="445">
        <v>171</v>
      </c>
      <c r="M8" s="245">
        <f t="shared" si="0"/>
        <v>34280.370000000003</v>
      </c>
    </row>
    <row r="9" spans="1:13" ht="19.5" customHeight="1">
      <c r="A9" s="243">
        <v>3</v>
      </c>
      <c r="B9" s="244" t="s">
        <v>96</v>
      </c>
      <c r="C9" s="445">
        <v>1789</v>
      </c>
      <c r="D9" s="446">
        <v>257079</v>
      </c>
      <c r="E9" s="445">
        <v>1993</v>
      </c>
      <c r="F9" s="245">
        <f t="shared" si="1"/>
        <v>286394.09999999998</v>
      </c>
      <c r="G9" s="447">
        <f>467+2355</f>
        <v>2822</v>
      </c>
      <c r="H9" s="448">
        <v>146238</v>
      </c>
      <c r="I9" s="452">
        <v>2415.6</v>
      </c>
      <c r="J9" s="448">
        <v>125040</v>
      </c>
      <c r="K9" s="445">
        <v>131</v>
      </c>
      <c r="L9" s="445">
        <v>129</v>
      </c>
      <c r="M9" s="245">
        <f t="shared" si="0"/>
        <v>25860.63</v>
      </c>
    </row>
    <row r="10" spans="1:13" ht="19.5" customHeight="1">
      <c r="A10" s="243">
        <v>4</v>
      </c>
      <c r="B10" s="244" t="s">
        <v>97</v>
      </c>
      <c r="C10" s="445">
        <v>195</v>
      </c>
      <c r="D10" s="446">
        <v>28022</v>
      </c>
      <c r="E10" s="445">
        <v>924</v>
      </c>
      <c r="F10" s="245">
        <f t="shared" si="1"/>
        <v>132778.79999999999</v>
      </c>
      <c r="G10" s="447">
        <f>139+1559</f>
        <v>1698</v>
      </c>
      <c r="H10" s="448">
        <v>89417</v>
      </c>
      <c r="I10" s="452">
        <v>2007</v>
      </c>
      <c r="J10" s="448">
        <v>105103</v>
      </c>
      <c r="K10" s="445">
        <v>159</v>
      </c>
      <c r="L10" s="445">
        <v>166</v>
      </c>
      <c r="M10" s="245">
        <f t="shared" si="0"/>
        <v>33278.019999999997</v>
      </c>
    </row>
    <row r="11" spans="1:13" ht="19.5" customHeight="1">
      <c r="A11" s="243">
        <v>5</v>
      </c>
      <c r="B11" s="244" t="s">
        <v>98</v>
      </c>
      <c r="C11" s="445">
        <v>235</v>
      </c>
      <c r="D11" s="446">
        <v>33770</v>
      </c>
      <c r="E11" s="445">
        <v>251</v>
      </c>
      <c r="F11" s="245">
        <f t="shared" si="1"/>
        <v>36068.699999999997</v>
      </c>
      <c r="G11" s="447">
        <f>144+1360</f>
        <v>1504</v>
      </c>
      <c r="H11" s="448">
        <v>79015</v>
      </c>
      <c r="I11" s="452">
        <v>1364</v>
      </c>
      <c r="J11" s="448">
        <v>71438</v>
      </c>
      <c r="K11" s="445">
        <v>110</v>
      </c>
      <c r="L11" s="445">
        <v>169</v>
      </c>
      <c r="M11" s="245">
        <f t="shared" si="0"/>
        <v>33879.43</v>
      </c>
    </row>
    <row r="12" spans="1:13" ht="19.5" customHeight="1">
      <c r="A12" s="243">
        <v>6</v>
      </c>
      <c r="B12" s="244" t="s">
        <v>99</v>
      </c>
      <c r="C12" s="445">
        <v>232</v>
      </c>
      <c r="D12" s="446">
        <v>33399</v>
      </c>
      <c r="E12" s="245"/>
      <c r="F12" s="245">
        <f t="shared" si="1"/>
        <v>0</v>
      </c>
      <c r="G12" s="447">
        <f>188+1380</f>
        <v>1568</v>
      </c>
      <c r="H12" s="448">
        <v>81951</v>
      </c>
      <c r="I12" s="452">
        <v>81.22</v>
      </c>
      <c r="J12" s="448">
        <v>4000</v>
      </c>
      <c r="K12" s="445">
        <v>214</v>
      </c>
      <c r="L12" s="445">
        <v>20</v>
      </c>
      <c r="M12" s="245">
        <f t="shared" si="0"/>
        <v>4009.4</v>
      </c>
    </row>
    <row r="13" spans="1:13" ht="19.5" customHeight="1">
      <c r="A13" s="243">
        <v>7</v>
      </c>
      <c r="B13" s="244" t="s">
        <v>100</v>
      </c>
      <c r="C13" s="445">
        <v>213</v>
      </c>
      <c r="D13" s="446">
        <v>30608</v>
      </c>
      <c r="E13" s="245"/>
      <c r="F13" s="245">
        <f t="shared" si="1"/>
        <v>0</v>
      </c>
      <c r="G13" s="447">
        <f>214+1510</f>
        <v>1724</v>
      </c>
      <c r="H13" s="448">
        <v>90095</v>
      </c>
      <c r="I13" s="452">
        <v>64.900000000000006</v>
      </c>
      <c r="J13" s="448">
        <v>3173</v>
      </c>
      <c r="K13" s="445">
        <v>240</v>
      </c>
      <c r="L13" s="445">
        <v>20</v>
      </c>
      <c r="M13" s="245">
        <f>+L13*200.47</f>
        <v>4009.4</v>
      </c>
    </row>
    <row r="14" spans="1:13" ht="19.5" customHeight="1">
      <c r="A14" s="243">
        <v>8</v>
      </c>
      <c r="B14" s="246" t="s">
        <v>101</v>
      </c>
      <c r="C14" s="445">
        <v>178</v>
      </c>
      <c r="D14" s="446">
        <v>25580</v>
      </c>
      <c r="E14" s="245"/>
      <c r="F14" s="245">
        <f t="shared" si="1"/>
        <v>0</v>
      </c>
      <c r="G14" s="447">
        <f>1451+240</f>
        <v>1691</v>
      </c>
      <c r="H14" s="448">
        <v>88150</v>
      </c>
      <c r="I14" s="452">
        <v>63.4</v>
      </c>
      <c r="J14" s="448">
        <v>3100</v>
      </c>
      <c r="K14" s="445">
        <v>210</v>
      </c>
      <c r="L14" s="445">
        <v>20</v>
      </c>
      <c r="M14" s="245">
        <f t="shared" si="0"/>
        <v>4009.4</v>
      </c>
    </row>
    <row r="15" spans="1:13" ht="19.5" customHeight="1">
      <c r="A15" s="243">
        <v>9</v>
      </c>
      <c r="B15" s="246" t="s">
        <v>102</v>
      </c>
      <c r="C15" s="445">
        <v>200</v>
      </c>
      <c r="D15" s="446">
        <v>28740</v>
      </c>
      <c r="E15" s="245"/>
      <c r="F15" s="245">
        <f t="shared" si="1"/>
        <v>0</v>
      </c>
      <c r="G15" s="447">
        <f>188.8+1499.2</f>
        <v>1688</v>
      </c>
      <c r="H15" s="448">
        <v>88380</v>
      </c>
      <c r="I15" s="452">
        <v>67.180000000000007</v>
      </c>
      <c r="J15" s="448">
        <v>3275</v>
      </c>
      <c r="K15" s="445">
        <v>129</v>
      </c>
      <c r="L15" s="445">
        <v>20</v>
      </c>
      <c r="M15" s="245">
        <f t="shared" si="0"/>
        <v>4009.4</v>
      </c>
    </row>
    <row r="16" spans="1:13" ht="19.5" customHeight="1">
      <c r="A16" s="243">
        <v>10</v>
      </c>
      <c r="B16" s="246" t="s">
        <v>103</v>
      </c>
      <c r="C16" s="445">
        <v>479</v>
      </c>
      <c r="D16" s="446">
        <v>68833</v>
      </c>
      <c r="E16" s="245"/>
      <c r="F16" s="245">
        <f t="shared" si="1"/>
        <v>0</v>
      </c>
      <c r="G16" s="447">
        <f>189+2103</f>
        <v>2292</v>
      </c>
      <c r="H16" s="448">
        <v>120711</v>
      </c>
      <c r="I16" s="453">
        <v>63.58</v>
      </c>
      <c r="J16" s="245">
        <v>3115</v>
      </c>
      <c r="K16" s="445">
        <v>277</v>
      </c>
      <c r="L16" s="445">
        <v>20</v>
      </c>
      <c r="M16" s="245">
        <f t="shared" si="0"/>
        <v>4009.4</v>
      </c>
    </row>
    <row r="17" spans="1:13" ht="19.5" customHeight="1">
      <c r="A17" s="243">
        <v>11</v>
      </c>
      <c r="B17" s="246" t="s">
        <v>104</v>
      </c>
      <c r="C17" s="445">
        <v>1817</v>
      </c>
      <c r="D17" s="446">
        <v>261103</v>
      </c>
      <c r="E17" s="245">
        <v>0</v>
      </c>
      <c r="F17" s="245">
        <f t="shared" si="1"/>
        <v>0</v>
      </c>
      <c r="G17" s="449">
        <f>460.6+2301.8</f>
        <v>2762.4</v>
      </c>
      <c r="H17" s="450">
        <v>143130</v>
      </c>
      <c r="I17" s="453">
        <v>63.58</v>
      </c>
      <c r="J17" s="245">
        <f t="shared" ref="J17:J18" si="2">+I17*53.48</f>
        <v>3400.2583999999997</v>
      </c>
      <c r="K17" s="445">
        <v>203</v>
      </c>
      <c r="L17" s="445">
        <v>20</v>
      </c>
      <c r="M17" s="245">
        <f t="shared" si="0"/>
        <v>4009.4</v>
      </c>
    </row>
    <row r="18" spans="1:13" ht="19.5" customHeight="1">
      <c r="A18" s="243">
        <v>12</v>
      </c>
      <c r="B18" s="246" t="s">
        <v>105</v>
      </c>
      <c r="C18" s="445">
        <v>3388</v>
      </c>
      <c r="D18" s="446">
        <v>486855</v>
      </c>
      <c r="E18" s="245">
        <v>0</v>
      </c>
      <c r="F18" s="245">
        <f t="shared" si="1"/>
        <v>0</v>
      </c>
      <c r="G18" s="451">
        <f>464+2419</f>
        <v>2883</v>
      </c>
      <c r="H18" s="448">
        <v>149553</v>
      </c>
      <c r="I18" s="453">
        <v>63.58</v>
      </c>
      <c r="J18" s="245">
        <f t="shared" si="2"/>
        <v>3400.2583999999997</v>
      </c>
      <c r="K18" s="445">
        <v>178</v>
      </c>
      <c r="L18" s="445">
        <v>20</v>
      </c>
      <c r="M18" s="245">
        <f t="shared" si="0"/>
        <v>4009.4</v>
      </c>
    </row>
    <row r="19" spans="1:13" ht="32.25" customHeight="1">
      <c r="A19" s="248"/>
      <c r="B19" s="239" t="s">
        <v>87</v>
      </c>
      <c r="C19" s="249">
        <f t="shared" ref="C19:K19" si="3">SUM(C7:C18)</f>
        <v>14120</v>
      </c>
      <c r="D19" s="250">
        <f t="shared" si="3"/>
        <v>2029106</v>
      </c>
      <c r="E19" s="249">
        <f t="shared" si="3"/>
        <v>10983</v>
      </c>
      <c r="F19" s="250">
        <f>SUM(F7:F18)</f>
        <v>1578257.1</v>
      </c>
      <c r="G19" s="249">
        <f>SUM(G7:G18)</f>
        <v>27060.400000000001</v>
      </c>
      <c r="H19" s="250">
        <f>SUM(H7:H18)</f>
        <v>1411206</v>
      </c>
      <c r="I19" s="249">
        <f>SUM(I7:I18)</f>
        <v>11587.579999999998</v>
      </c>
      <c r="J19" s="250">
        <f>SUM(J7:J18)</f>
        <v>602226.5168000001</v>
      </c>
      <c r="K19" s="249">
        <f t="shared" si="3"/>
        <v>2081</v>
      </c>
      <c r="L19" s="249">
        <f>SUM(L7:L18)</f>
        <v>906</v>
      </c>
      <c r="M19" s="250">
        <f>SUM(M7:M18)</f>
        <v>181625.81999999995</v>
      </c>
    </row>
    <row r="20" spans="1:13" ht="21.75" customHeight="1">
      <c r="B20" s="251"/>
      <c r="C20" s="252"/>
      <c r="D20" s="253"/>
      <c r="E20" s="252"/>
      <c r="F20" s="253">
        <f>ROUND(F19/1000,1)</f>
        <v>1578.3</v>
      </c>
      <c r="G20" s="252"/>
      <c r="H20" s="253"/>
      <c r="I20" s="252"/>
      <c r="J20" s="253">
        <f>ROUND(J19/1000,1)</f>
        <v>602.20000000000005</v>
      </c>
      <c r="K20" s="252"/>
      <c r="L20" s="252"/>
      <c r="M20" s="253">
        <f>ROUND(M19/1000,1)</f>
        <v>181.6</v>
      </c>
    </row>
    <row r="21" spans="1:13" ht="33.75" customHeight="1" thickBot="1">
      <c r="B21" s="490" t="s">
        <v>227</v>
      </c>
      <c r="C21" s="490"/>
      <c r="D21" s="490"/>
      <c r="E21" s="254"/>
      <c r="F21" s="255"/>
      <c r="H21" s="254"/>
      <c r="M21" s="253"/>
    </row>
    <row r="22" spans="1:13" s="236" customFormat="1" ht="49.5" customHeight="1">
      <c r="A22" s="256"/>
      <c r="B22" s="257" t="s">
        <v>135</v>
      </c>
      <c r="C22" s="258" t="s">
        <v>136</v>
      </c>
      <c r="D22" s="258" t="s">
        <v>228</v>
      </c>
      <c r="E22" s="258" t="s">
        <v>228</v>
      </c>
      <c r="F22" s="259" t="s">
        <v>228</v>
      </c>
      <c r="G22" s="258" t="s">
        <v>136</v>
      </c>
      <c r="H22" s="258" t="s">
        <v>228</v>
      </c>
      <c r="I22" s="258" t="s">
        <v>228</v>
      </c>
      <c r="J22" s="260" t="s">
        <v>228</v>
      </c>
      <c r="K22" s="258" t="s">
        <v>136</v>
      </c>
      <c r="L22" s="258" t="s">
        <v>228</v>
      </c>
      <c r="M22" s="261" t="s">
        <v>228</v>
      </c>
    </row>
    <row r="23" spans="1:13" ht="23.25" customHeight="1">
      <c r="A23" s="262">
        <v>1</v>
      </c>
      <c r="B23" s="263"/>
      <c r="C23" s="247"/>
      <c r="D23" s="247" t="s">
        <v>228</v>
      </c>
      <c r="E23" s="247" t="s">
        <v>228</v>
      </c>
      <c r="F23" s="264"/>
      <c r="G23" s="265"/>
      <c r="H23" s="247" t="s">
        <v>228</v>
      </c>
      <c r="I23" s="247" t="s">
        <v>228</v>
      </c>
      <c r="J23" s="266"/>
      <c r="K23" s="265"/>
      <c r="L23" s="247" t="s">
        <v>228</v>
      </c>
      <c r="M23" s="267"/>
    </row>
    <row r="24" spans="1:13" ht="23.25" customHeight="1">
      <c r="A24" s="262">
        <v>2</v>
      </c>
      <c r="B24" s="263"/>
      <c r="C24" s="247"/>
      <c r="D24" s="247" t="s">
        <v>228</v>
      </c>
      <c r="E24" s="247" t="s">
        <v>228</v>
      </c>
      <c r="F24" s="264"/>
      <c r="G24" s="265"/>
      <c r="H24" s="247" t="s">
        <v>228</v>
      </c>
      <c r="I24" s="247" t="s">
        <v>228</v>
      </c>
      <c r="J24" s="266"/>
      <c r="K24" s="265"/>
      <c r="L24" s="247" t="s">
        <v>228</v>
      </c>
      <c r="M24" s="267"/>
    </row>
    <row r="25" spans="1:13" s="242" customFormat="1" ht="23.25" customHeight="1">
      <c r="A25" s="268">
        <v>3</v>
      </c>
      <c r="B25" s="269"/>
      <c r="C25" s="270"/>
      <c r="D25" s="270" t="s">
        <v>228</v>
      </c>
      <c r="E25" s="270" t="s">
        <v>228</v>
      </c>
      <c r="F25" s="271"/>
      <c r="G25" s="272"/>
      <c r="H25" s="270" t="s">
        <v>228</v>
      </c>
      <c r="I25" s="270" t="s">
        <v>228</v>
      </c>
      <c r="J25" s="271"/>
      <c r="K25" s="272"/>
      <c r="L25" s="270" t="s">
        <v>228</v>
      </c>
      <c r="M25" s="273"/>
    </row>
    <row r="26" spans="1:13" s="236" customFormat="1" ht="24" customHeight="1">
      <c r="A26" s="274"/>
      <c r="B26" s="275" t="s">
        <v>67</v>
      </c>
      <c r="C26" s="250" t="s">
        <v>228</v>
      </c>
      <c r="D26" s="250" t="s">
        <v>228</v>
      </c>
      <c r="E26" s="250" t="s">
        <v>228</v>
      </c>
      <c r="F26" s="276">
        <f>SUM(F23:F25)</f>
        <v>0</v>
      </c>
      <c r="G26" s="277" t="s">
        <v>228</v>
      </c>
      <c r="H26" s="250" t="s">
        <v>228</v>
      </c>
      <c r="I26" s="250" t="s">
        <v>228</v>
      </c>
      <c r="J26" s="276">
        <f>SUM(J23:J25)</f>
        <v>0</v>
      </c>
      <c r="K26" s="277" t="s">
        <v>228</v>
      </c>
      <c r="L26" s="250" t="s">
        <v>228</v>
      </c>
      <c r="M26" s="278">
        <f>SUM(M23:M25)</f>
        <v>0</v>
      </c>
    </row>
    <row r="27" spans="1:13" s="236" customFormat="1" ht="27" customHeight="1" thickBot="1">
      <c r="A27" s="279"/>
      <c r="B27" s="280" t="s">
        <v>229</v>
      </c>
      <c r="C27" s="281"/>
      <c r="D27" s="281" t="s">
        <v>228</v>
      </c>
      <c r="E27" s="281" t="s">
        <v>228</v>
      </c>
      <c r="F27" s="282">
        <f>+F20-F26</f>
        <v>1578.3</v>
      </c>
      <c r="G27" s="283" t="s">
        <v>228</v>
      </c>
      <c r="H27" s="281" t="s">
        <v>228</v>
      </c>
      <c r="I27" s="281" t="s">
        <v>228</v>
      </c>
      <c r="J27" s="282">
        <f>J20-J26</f>
        <v>602.20000000000005</v>
      </c>
      <c r="K27" s="283" t="s">
        <v>228</v>
      </c>
      <c r="L27" s="281" t="s">
        <v>228</v>
      </c>
      <c r="M27" s="284">
        <f>M20-M26</f>
        <v>181.6</v>
      </c>
    </row>
    <row r="28" spans="1:13" s="236" customFormat="1" ht="25.5" customHeight="1" thickBot="1">
      <c r="B28" s="285"/>
      <c r="F28" s="253"/>
      <c r="J28" s="286" t="s">
        <v>137</v>
      </c>
      <c r="K28" s="287"/>
      <c r="L28" s="287"/>
      <c r="M28" s="288">
        <f>+F26+J26+M26</f>
        <v>0</v>
      </c>
    </row>
    <row r="29" spans="1:13" s="236" customFormat="1" ht="20.25" customHeight="1">
      <c r="B29" s="285"/>
      <c r="F29" s="253"/>
      <c r="M29" s="253"/>
    </row>
    <row r="30" spans="1:13" s="251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89"/>
      <c r="J30" s="488" t="str">
        <f>+'Ekamut-caxs'!D77</f>
        <v>Ս․Մինասյան</v>
      </c>
      <c r="K30" s="488"/>
      <c r="M30" s="255"/>
    </row>
    <row r="31" spans="1:13" s="236" customFormat="1">
      <c r="C31" s="290"/>
      <c r="D31" s="290"/>
      <c r="E31" s="291"/>
      <c r="F31" s="291"/>
      <c r="G31" s="489" t="s">
        <v>88</v>
      </c>
      <c r="H31" s="489"/>
      <c r="I31" s="292"/>
      <c r="J31" s="489" t="s">
        <v>106</v>
      </c>
      <c r="K31" s="489"/>
    </row>
    <row r="32" spans="1:13" s="251" customFormat="1" ht="23.25" customHeight="1">
      <c r="B32" s="237"/>
      <c r="C32" s="293" t="s">
        <v>6</v>
      </c>
      <c r="D32" s="293"/>
      <c r="E32" s="237"/>
      <c r="F32" s="237"/>
      <c r="G32" s="488"/>
      <c r="H32" s="488"/>
      <c r="I32" s="294"/>
      <c r="J32" s="488" t="str">
        <f>+'Ekamut-caxs'!D79</f>
        <v>Գ․Մնացականյան</v>
      </c>
      <c r="K32" s="488"/>
    </row>
    <row r="33" spans="3:13" s="236" customFormat="1">
      <c r="C33" s="254"/>
      <c r="D33" s="254"/>
      <c r="G33" s="489" t="s">
        <v>88</v>
      </c>
      <c r="H33" s="489"/>
      <c r="I33" s="292"/>
      <c r="J33" s="489" t="s">
        <v>106</v>
      </c>
      <c r="K33" s="489"/>
    </row>
    <row r="34" spans="3:13">
      <c r="F34" s="295" t="s">
        <v>1</v>
      </c>
    </row>
    <row r="35" spans="3:13" ht="16.5" customHeight="1">
      <c r="C35" s="296" t="s">
        <v>107</v>
      </c>
      <c r="D35" s="296"/>
      <c r="E35" s="296" t="s">
        <v>108</v>
      </c>
      <c r="F35" s="296" t="s">
        <v>230</v>
      </c>
      <c r="I35" s="297" t="s">
        <v>109</v>
      </c>
      <c r="J35" s="298" t="s">
        <v>198</v>
      </c>
      <c r="K35" s="298"/>
      <c r="L35" s="298" t="s">
        <v>197</v>
      </c>
      <c r="M35" s="298" t="s">
        <v>194</v>
      </c>
    </row>
    <row r="36" spans="3:13" ht="16.5" customHeight="1">
      <c r="C36" s="296" t="s">
        <v>110</v>
      </c>
      <c r="D36" s="296"/>
      <c r="E36" s="296" t="s">
        <v>108</v>
      </c>
      <c r="F36" s="296" t="s">
        <v>200</v>
      </c>
      <c r="I36" s="485" t="s">
        <v>202</v>
      </c>
      <c r="J36" s="485"/>
      <c r="K36" s="298"/>
      <c r="L36" s="485" t="s">
        <v>231</v>
      </c>
      <c r="M36" s="485"/>
    </row>
    <row r="37" spans="3:13">
      <c r="C37" s="296"/>
      <c r="D37" s="296"/>
      <c r="E37" s="485" t="s">
        <v>201</v>
      </c>
      <c r="F37" s="485"/>
      <c r="I37" s="485"/>
      <c r="J37" s="485"/>
      <c r="K37" s="298"/>
      <c r="L37" s="485"/>
      <c r="M37" s="485"/>
    </row>
    <row r="38" spans="3:13">
      <c r="C38" s="296"/>
      <c r="D38" s="296"/>
      <c r="E38" s="485"/>
      <c r="F38" s="485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A14" sqref="A14:D1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1" t="str">
        <f>+'Ekamut-caxs'!A13</f>
        <v xml:space="preserve">«Երևանի հ․142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7.25">
      <c r="A3" s="479" t="s">
        <v>293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139</v>
      </c>
      <c r="B5" s="499" t="s">
        <v>66</v>
      </c>
      <c r="C5" s="339"/>
      <c r="D5" s="500" t="s">
        <v>260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140</v>
      </c>
    </row>
    <row r="6" spans="1:17" ht="106.5" customHeight="1">
      <c r="A6" s="499"/>
      <c r="B6" s="499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334</v>
      </c>
      <c r="M6" s="103" t="s">
        <v>259</v>
      </c>
      <c r="N6" s="498"/>
    </row>
    <row r="7" spans="1:17" ht="27.75" customHeight="1">
      <c r="A7" s="147">
        <v>1</v>
      </c>
      <c r="B7" s="176" t="s">
        <v>187</v>
      </c>
      <c r="C7" s="177">
        <v>41234.300000000003</v>
      </c>
      <c r="D7" s="177">
        <v>7600</v>
      </c>
      <c r="E7" s="177">
        <v>0</v>
      </c>
      <c r="F7" s="177">
        <f>IF(E7&gt;0,C16, 0)</f>
        <v>0</v>
      </c>
      <c r="G7" s="177">
        <v>124</v>
      </c>
      <c r="H7" s="228">
        <v>0</v>
      </c>
      <c r="I7" s="177">
        <v>0</v>
      </c>
      <c r="J7" s="228">
        <v>0</v>
      </c>
      <c r="K7" s="177">
        <v>0</v>
      </c>
      <c r="L7" s="455">
        <v>1549.3</v>
      </c>
      <c r="M7" s="177">
        <v>0</v>
      </c>
      <c r="N7" s="178">
        <f>ROUND(SUM(C7:M7),1)</f>
        <v>50507.6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0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50507.6</v>
      </c>
    </row>
    <row r="10" spans="1:17" s="149" customFormat="1" ht="18.75" customHeight="1">
      <c r="B10" s="235">
        <v>4586.2</v>
      </c>
      <c r="C10" s="151">
        <f>+B10*2</f>
        <v>9172.4</v>
      </c>
      <c r="D10" s="151">
        <v>8234</v>
      </c>
      <c r="E10" s="152"/>
      <c r="F10" s="152"/>
      <c r="G10" s="152"/>
      <c r="H10" s="234">
        <v>240</v>
      </c>
      <c r="I10" s="153"/>
      <c r="J10" s="154"/>
      <c r="K10" s="153"/>
      <c r="L10" s="177">
        <v>4500</v>
      </c>
      <c r="M10" s="152"/>
      <c r="N10" s="155"/>
      <c r="O10" s="150"/>
    </row>
    <row r="11" spans="1:17" s="156" customFormat="1" ht="21" customHeight="1">
      <c r="B11" s="157">
        <v>4647.76</v>
      </c>
      <c r="C11" s="123">
        <f>+B11*2</f>
        <v>9295.52</v>
      </c>
      <c r="D11" s="123"/>
      <c r="E11" s="158"/>
      <c r="F11" s="158"/>
      <c r="G11" s="159"/>
      <c r="H11" s="78"/>
      <c r="I11" s="78"/>
      <c r="J11" s="123"/>
      <c r="K11" s="494"/>
      <c r="L11" s="494"/>
      <c r="M11" s="494"/>
      <c r="N11" s="160"/>
    </row>
    <row r="12" spans="1:17" s="149" customFormat="1" ht="69" customHeight="1">
      <c r="B12" s="495" t="s">
        <v>195</v>
      </c>
      <c r="C12" s="496"/>
      <c r="D12" s="159">
        <v>37584.6</v>
      </c>
      <c r="G12" s="123"/>
      <c r="H12" s="123"/>
      <c r="I12" s="495" t="s">
        <v>196</v>
      </c>
      <c r="J12" s="496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8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8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3"/>
      <c r="E18" s="503"/>
      <c r="F18" s="206"/>
      <c r="G18" s="206"/>
      <c r="H18" s="492" t="str">
        <f>+'Ekamut-caxs'!D77</f>
        <v>Ս․Մինասյան</v>
      </c>
      <c r="I18" s="492"/>
      <c r="J18" s="492"/>
      <c r="K18" s="169"/>
      <c r="L18" s="169"/>
    </row>
    <row r="19" spans="2:12" s="170" customFormat="1" ht="17.25" customHeight="1">
      <c r="B19" s="207"/>
      <c r="C19" s="208"/>
      <c r="D19" s="504" t="s">
        <v>88</v>
      </c>
      <c r="E19" s="504"/>
      <c r="F19" s="209"/>
      <c r="G19" s="210"/>
      <c r="H19" s="493" t="s">
        <v>89</v>
      </c>
      <c r="I19" s="493"/>
      <c r="J19" s="493"/>
      <c r="K19" s="171"/>
      <c r="L19" s="171"/>
    </row>
    <row r="20" spans="2:12" s="168" customFormat="1" ht="24.75" customHeight="1">
      <c r="B20" s="211" t="s">
        <v>6</v>
      </c>
      <c r="C20" s="205"/>
      <c r="D20" s="503"/>
      <c r="E20" s="503"/>
      <c r="F20" s="212"/>
      <c r="G20" s="212"/>
      <c r="H20" s="492" t="str">
        <f>+'Ekamut-caxs'!D79</f>
        <v>Գ․Մնացականյան</v>
      </c>
      <c r="I20" s="492"/>
      <c r="J20" s="492"/>
      <c r="K20" s="169"/>
      <c r="L20" s="169"/>
    </row>
    <row r="21" spans="2:12" s="170" customFormat="1" ht="18.75" customHeight="1">
      <c r="B21" s="208"/>
      <c r="C21" s="208"/>
      <c r="D21" s="504" t="s">
        <v>88</v>
      </c>
      <c r="E21" s="504"/>
      <c r="F21" s="209"/>
      <c r="G21" s="210"/>
      <c r="H21" s="493" t="s">
        <v>89</v>
      </c>
      <c r="I21" s="493"/>
      <c r="J21" s="493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A14" sqref="A14:D14"/>
    </sheetView>
  </sheetViews>
  <sheetFormatPr defaultColWidth="9.140625" defaultRowHeight="13.5"/>
  <cols>
    <col min="1" max="1" width="4.42578125" style="307" customWidth="1"/>
    <col min="2" max="2" width="54.28515625" style="301" customWidth="1"/>
    <col min="3" max="3" width="17.140625" style="301" customWidth="1"/>
    <col min="4" max="4" width="17.5703125" style="301" customWidth="1"/>
    <col min="5" max="16384" width="9.140625" style="301"/>
  </cols>
  <sheetData>
    <row r="1" spans="1:4" s="300" customFormat="1" ht="24" customHeight="1">
      <c r="A1" s="508" t="s">
        <v>65</v>
      </c>
      <c r="B1" s="508"/>
      <c r="C1" s="508"/>
      <c r="D1" s="508"/>
    </row>
    <row r="2" spans="1:4" ht="24.75" customHeight="1">
      <c r="A2" s="509" t="str">
        <f>+'Ekamut-caxs'!A13:D13</f>
        <v xml:space="preserve">«Երևանի հ․142 մսուր-մանկապարտեզ» ՀՈԱԿ-ի </v>
      </c>
      <c r="B2" s="509"/>
      <c r="C2" s="509"/>
      <c r="D2" s="509"/>
    </row>
    <row r="3" spans="1:4" ht="39.75" customHeight="1">
      <c r="A3" s="509" t="s">
        <v>297</v>
      </c>
      <c r="B3" s="509"/>
      <c r="C3" s="509"/>
      <c r="D3" s="509"/>
    </row>
    <row r="6" spans="1:4" ht="60" customHeight="1">
      <c r="A6" s="302" t="s">
        <v>3</v>
      </c>
      <c r="B6" s="302" t="s">
        <v>120</v>
      </c>
      <c r="C6" s="302" t="s">
        <v>121</v>
      </c>
      <c r="D6" s="302" t="s">
        <v>235</v>
      </c>
    </row>
    <row r="7" spans="1:4" s="30" customFormat="1" ht="32.25" customHeight="1">
      <c r="A7" s="303">
        <v>1</v>
      </c>
      <c r="B7" s="304" t="s">
        <v>315</v>
      </c>
      <c r="C7" s="303">
        <f>SUM(C8:C12)</f>
        <v>0</v>
      </c>
      <c r="D7" s="303">
        <f>SUM(D8:D12)</f>
        <v>0</v>
      </c>
    </row>
    <row r="8" spans="1:4" ht="16.5" customHeight="1">
      <c r="A8" s="305">
        <v>1.1000000000000001</v>
      </c>
      <c r="B8" s="306" t="s">
        <v>122</v>
      </c>
      <c r="C8" s="305"/>
      <c r="D8" s="305"/>
    </row>
    <row r="9" spans="1:4" ht="16.5" customHeight="1">
      <c r="A9" s="305">
        <v>1.2</v>
      </c>
      <c r="B9" s="306" t="s">
        <v>123</v>
      </c>
      <c r="C9" s="305"/>
      <c r="D9" s="305"/>
    </row>
    <row r="10" spans="1:4" ht="16.5" customHeight="1">
      <c r="A10" s="305">
        <v>1.3</v>
      </c>
      <c r="B10" s="306" t="s">
        <v>124</v>
      </c>
      <c r="C10" s="305"/>
      <c r="D10" s="305"/>
    </row>
    <row r="11" spans="1:4" ht="16.5" customHeight="1">
      <c r="A11" s="305">
        <v>1.4</v>
      </c>
      <c r="B11" s="306" t="s">
        <v>271</v>
      </c>
      <c r="C11" s="305"/>
      <c r="D11" s="305"/>
    </row>
    <row r="12" spans="1:4" ht="16.5" customHeight="1">
      <c r="A12" s="305">
        <v>1.5</v>
      </c>
      <c r="B12" s="306" t="s">
        <v>272</v>
      </c>
      <c r="C12" s="305"/>
      <c r="D12" s="305"/>
    </row>
    <row r="13" spans="1:4" s="30" customFormat="1" ht="27.75" customHeight="1">
      <c r="A13" s="303">
        <v>2</v>
      </c>
      <c r="B13" s="392" t="s">
        <v>318</v>
      </c>
      <c r="C13" s="303">
        <f>SUM(C14:C18)</f>
        <v>0</v>
      </c>
      <c r="D13" s="303">
        <f>SUM(D14:D18)</f>
        <v>0</v>
      </c>
    </row>
    <row r="14" spans="1:4" ht="16.5" customHeight="1">
      <c r="A14" s="305">
        <v>2.1</v>
      </c>
      <c r="B14" s="306" t="s">
        <v>273</v>
      </c>
      <c r="C14" s="305"/>
      <c r="D14" s="305"/>
    </row>
    <row r="15" spans="1:4" ht="16.5" customHeight="1">
      <c r="A15" s="305">
        <v>2.2000000000000002</v>
      </c>
      <c r="B15" s="306" t="s">
        <v>125</v>
      </c>
      <c r="C15" s="305"/>
      <c r="D15" s="305"/>
    </row>
    <row r="16" spans="1:4" ht="16.5" customHeight="1">
      <c r="A16" s="305">
        <v>2.2999999999999998</v>
      </c>
      <c r="B16" s="306" t="s">
        <v>274</v>
      </c>
      <c r="C16" s="305"/>
      <c r="D16" s="305"/>
    </row>
    <row r="17" spans="1:4" ht="16.5" customHeight="1">
      <c r="A17" s="305">
        <v>2.4</v>
      </c>
      <c r="B17" s="306" t="s">
        <v>275</v>
      </c>
      <c r="C17" s="305"/>
      <c r="D17" s="305"/>
    </row>
    <row r="18" spans="1:4" ht="16.5" customHeight="1">
      <c r="A18" s="305">
        <v>2.5</v>
      </c>
      <c r="B18" s="306" t="s">
        <v>276</v>
      </c>
      <c r="C18" s="305"/>
      <c r="D18" s="305"/>
    </row>
    <row r="19" spans="1:4" s="30" customFormat="1" ht="24.75" customHeight="1">
      <c r="A19" s="303">
        <v>3</v>
      </c>
      <c r="B19" s="304" t="s">
        <v>316</v>
      </c>
      <c r="C19" s="303">
        <f>SUM(C20:C24)</f>
        <v>0</v>
      </c>
      <c r="D19" s="303">
        <f>SUM(D20:D24)</f>
        <v>0</v>
      </c>
    </row>
    <row r="20" spans="1:4" ht="16.5" customHeight="1">
      <c r="A20" s="305">
        <v>3.1</v>
      </c>
      <c r="B20" s="306" t="s">
        <v>126</v>
      </c>
      <c r="C20" s="305"/>
      <c r="D20" s="305"/>
    </row>
    <row r="21" spans="1:4" ht="16.5" customHeight="1">
      <c r="A21" s="305">
        <v>3.2</v>
      </c>
      <c r="B21" s="306" t="s">
        <v>127</v>
      </c>
      <c r="C21" s="305"/>
      <c r="D21" s="305"/>
    </row>
    <row r="22" spans="1:4" ht="16.5" customHeight="1">
      <c r="A22" s="305">
        <v>3.3</v>
      </c>
      <c r="B22" s="306" t="s">
        <v>128</v>
      </c>
      <c r="C22" s="305"/>
      <c r="D22" s="305"/>
    </row>
    <row r="23" spans="1:4" ht="16.5" customHeight="1">
      <c r="A23" s="305">
        <v>3.4</v>
      </c>
      <c r="B23" s="306" t="s">
        <v>277</v>
      </c>
      <c r="C23" s="305"/>
      <c r="D23" s="305"/>
    </row>
    <row r="24" spans="1:4" ht="16.5" customHeight="1">
      <c r="A24" s="305">
        <v>3.5</v>
      </c>
      <c r="B24" s="306" t="s">
        <v>278</v>
      </c>
      <c r="C24" s="305"/>
      <c r="D24" s="305"/>
    </row>
    <row r="25" spans="1:4" s="30" customFormat="1" ht="24.75" customHeight="1">
      <c r="A25" s="303">
        <v>4</v>
      </c>
      <c r="B25" s="304" t="s">
        <v>317</v>
      </c>
      <c r="C25" s="303">
        <f>SUM(C26:C30)</f>
        <v>0</v>
      </c>
      <c r="D25" s="303">
        <f>SUM(D26:D30)</f>
        <v>0</v>
      </c>
    </row>
    <row r="26" spans="1:4" ht="16.5" customHeight="1">
      <c r="A26" s="305">
        <v>4.0999999999999996</v>
      </c>
      <c r="B26" s="306" t="s">
        <v>279</v>
      </c>
      <c r="C26" s="305"/>
      <c r="D26" s="305"/>
    </row>
    <row r="27" spans="1:4" ht="16.5" customHeight="1">
      <c r="A27" s="305">
        <v>4.2</v>
      </c>
      <c r="B27" s="306" t="s">
        <v>129</v>
      </c>
      <c r="C27" s="305"/>
      <c r="D27" s="305"/>
    </row>
    <row r="28" spans="1:4" ht="16.5" customHeight="1">
      <c r="A28" s="305">
        <v>4.3</v>
      </c>
      <c r="B28" s="306" t="s">
        <v>280</v>
      </c>
      <c r="C28" s="305"/>
      <c r="D28" s="305"/>
    </row>
    <row r="29" spans="1:4" ht="16.5" customHeight="1">
      <c r="A29" s="305">
        <v>4.4000000000000004</v>
      </c>
      <c r="B29" s="306" t="s">
        <v>281</v>
      </c>
      <c r="C29" s="305"/>
      <c r="D29" s="305"/>
    </row>
    <row r="30" spans="1:4" ht="16.5" customHeight="1">
      <c r="A30" s="305">
        <v>4.5</v>
      </c>
      <c r="B30" s="306" t="s">
        <v>282</v>
      </c>
      <c r="C30" s="305"/>
      <c r="D30" s="305"/>
    </row>
    <row r="31" spans="1:4" s="30" customFormat="1" ht="17.25">
      <c r="A31" s="303"/>
      <c r="B31" s="304" t="s">
        <v>67</v>
      </c>
      <c r="C31" s="303">
        <f>C7+C13+C19+C25</f>
        <v>0</v>
      </c>
      <c r="D31" s="303">
        <f>D7+D13+D19+D25</f>
        <v>0</v>
      </c>
    </row>
    <row r="34" spans="2:4" ht="17.25">
      <c r="B34" s="393" t="s">
        <v>2</v>
      </c>
      <c r="C34" s="505" t="str">
        <f>+'Ekamut-caxs'!D77</f>
        <v>Ս․Մինասյան</v>
      </c>
      <c r="D34" s="505"/>
    </row>
    <row r="35" spans="2:4" ht="15.75" customHeight="1">
      <c r="B35" s="394" t="s">
        <v>4</v>
      </c>
      <c r="C35" s="506" t="s">
        <v>5</v>
      </c>
      <c r="D35" s="506"/>
    </row>
    <row r="36" spans="2:4" ht="27" customHeight="1">
      <c r="B36" s="30" t="s">
        <v>6</v>
      </c>
      <c r="C36" s="505" t="str">
        <f>+'Ekamut-caxs'!D79</f>
        <v>Գ․Մնացականյան</v>
      </c>
      <c r="D36" s="505"/>
    </row>
    <row r="37" spans="2:4">
      <c r="C37" s="507" t="s">
        <v>5</v>
      </c>
      <c r="D37" s="507"/>
    </row>
    <row r="38" spans="2:4">
      <c r="B38" s="307" t="s">
        <v>130</v>
      </c>
      <c r="C38" s="307"/>
      <c r="D38" s="307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A14" sqref="A14:D1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6" t="s">
        <v>65</v>
      </c>
      <c r="B1" s="476"/>
      <c r="C1" s="476"/>
      <c r="D1" s="476"/>
      <c r="E1" s="476"/>
    </row>
    <row r="2" spans="1:13" ht="23.25" customHeight="1">
      <c r="A2" s="479" t="str">
        <f>+'Ekamut-caxs'!A13</f>
        <v xml:space="preserve">«Երևանի հ․142 մսուր-մանկապարտեզ» ՀՈԱԿ-ի </v>
      </c>
      <c r="B2" s="479"/>
      <c r="C2" s="479"/>
      <c r="D2" s="479"/>
      <c r="E2" s="479"/>
    </row>
    <row r="3" spans="1:13" ht="28.5" customHeight="1">
      <c r="A3" s="479" t="s">
        <v>256</v>
      </c>
      <c r="B3" s="479"/>
      <c r="C3" s="479"/>
      <c r="D3" s="479"/>
      <c r="E3" s="479"/>
    </row>
    <row r="5" spans="1:13">
      <c r="E5" s="89" t="s">
        <v>134</v>
      </c>
    </row>
    <row r="6" spans="1:13" ht="73.5" customHeight="1">
      <c r="A6" s="337" t="s">
        <v>3</v>
      </c>
      <c r="B6" s="337" t="s">
        <v>91</v>
      </c>
      <c r="C6" s="337" t="s">
        <v>257</v>
      </c>
      <c r="D6" s="337" t="s">
        <v>244</v>
      </c>
      <c r="E6" s="337" t="s">
        <v>245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298</v>
      </c>
    </row>
    <row r="8" spans="1:13" ht="35.25" customHeight="1" thickBot="1">
      <c r="A8" s="130">
        <v>1</v>
      </c>
      <c r="B8" s="310" t="s">
        <v>258</v>
      </c>
      <c r="C8" s="127">
        <v>43269.9</v>
      </c>
      <c r="D8" s="127">
        <v>130</v>
      </c>
      <c r="E8" s="127">
        <v>5514.1</v>
      </c>
      <c r="F8" s="311" t="s">
        <v>246</v>
      </c>
      <c r="G8" s="312" t="s">
        <v>247</v>
      </c>
      <c r="H8" s="313" t="s">
        <v>180</v>
      </c>
      <c r="I8" s="314" t="s">
        <v>248</v>
      </c>
      <c r="J8" s="313" t="s">
        <v>180</v>
      </c>
      <c r="K8" s="315" t="s">
        <v>249</v>
      </c>
      <c r="L8" s="316" t="s">
        <v>181</v>
      </c>
      <c r="M8" s="317" t="s">
        <v>250</v>
      </c>
    </row>
    <row r="9" spans="1:13" ht="35.25" customHeight="1" thickBot="1">
      <c r="A9" s="130">
        <v>2</v>
      </c>
      <c r="B9" s="310" t="s">
        <v>253</v>
      </c>
      <c r="C9" s="127">
        <v>4109.8999999999996</v>
      </c>
      <c r="D9" s="127">
        <v>0</v>
      </c>
      <c r="E9" s="127">
        <v>0</v>
      </c>
      <c r="F9" s="311"/>
      <c r="G9" s="312"/>
      <c r="H9" s="313"/>
      <c r="I9" s="334"/>
      <c r="J9" s="313"/>
      <c r="K9" s="335"/>
      <c r="L9" s="316"/>
      <c r="M9" s="336"/>
    </row>
    <row r="10" spans="1:13" s="326" customFormat="1" ht="35.25" customHeight="1">
      <c r="A10" s="318">
        <v>3</v>
      </c>
      <c r="B10" s="319" t="s">
        <v>254</v>
      </c>
      <c r="C10" s="320">
        <v>16144.3</v>
      </c>
      <c r="D10" s="404">
        <v>0</v>
      </c>
      <c r="E10" s="405">
        <f>+M10</f>
        <v>0</v>
      </c>
      <c r="F10" s="321">
        <v>11</v>
      </c>
      <c r="G10" s="322">
        <v>0</v>
      </c>
      <c r="H10" s="323" t="s">
        <v>180</v>
      </c>
      <c r="I10" s="324">
        <v>20</v>
      </c>
      <c r="J10" s="323" t="s">
        <v>180</v>
      </c>
      <c r="K10" s="324">
        <v>480</v>
      </c>
      <c r="L10" s="316" t="s">
        <v>181</v>
      </c>
      <c r="M10" s="325">
        <f>+(G10*I10*K10)/1000</f>
        <v>0</v>
      </c>
    </row>
    <row r="11" spans="1:13" s="326" customFormat="1" ht="35.25" customHeight="1" thickBot="1">
      <c r="A11" s="318">
        <v>4</v>
      </c>
      <c r="B11" s="319" t="s">
        <v>255</v>
      </c>
      <c r="C11" s="320">
        <v>16144.4</v>
      </c>
      <c r="D11" s="404">
        <v>0</v>
      </c>
      <c r="E11" s="405">
        <f>+M11</f>
        <v>0</v>
      </c>
      <c r="F11" s="321">
        <v>12</v>
      </c>
      <c r="G11" s="327">
        <v>0</v>
      </c>
      <c r="H11" s="323" t="s">
        <v>180</v>
      </c>
      <c r="I11" s="328">
        <v>22</v>
      </c>
      <c r="J11" s="323" t="s">
        <v>180</v>
      </c>
      <c r="K11" s="328">
        <v>480</v>
      </c>
      <c r="L11" s="316" t="s">
        <v>181</v>
      </c>
      <c r="M11" s="329">
        <f>+(G11*I11*K11)/1000</f>
        <v>0</v>
      </c>
    </row>
    <row r="12" spans="1:13" s="80" customFormat="1" ht="31.5" customHeight="1">
      <c r="A12" s="118"/>
      <c r="B12" s="330" t="s">
        <v>251</v>
      </c>
      <c r="C12" s="331">
        <f>ROUND(SUM(C8:C11),1)</f>
        <v>79668.5</v>
      </c>
      <c r="D12" s="331">
        <f>ROUND(SUM(D8:D11),1)</f>
        <v>130</v>
      </c>
      <c r="E12" s="331">
        <f>ROUND(SUM(E8:E11),1)</f>
        <v>5514.1</v>
      </c>
      <c r="F12" s="456">
        <f>45687.7+3868.4+C9+37.3</f>
        <v>53703.3</v>
      </c>
    </row>
    <row r="14" spans="1:13" ht="51" customHeight="1">
      <c r="B14" s="512" t="s">
        <v>252</v>
      </c>
      <c r="C14" s="512"/>
      <c r="D14" s="512"/>
      <c r="E14" s="512"/>
    </row>
    <row r="19" spans="2:5" ht="20.25" customHeight="1">
      <c r="B19" s="74" t="s">
        <v>2</v>
      </c>
      <c r="C19" s="74"/>
      <c r="D19" s="510" t="str">
        <f>+'Ekamut-caxs'!D77</f>
        <v>Ս․Մինասյան</v>
      </c>
      <c r="E19" s="510"/>
    </row>
    <row r="20" spans="2:5" ht="18.75" customHeight="1">
      <c r="B20" s="74" t="s">
        <v>4</v>
      </c>
      <c r="D20" s="511" t="s">
        <v>5</v>
      </c>
      <c r="E20" s="511"/>
    </row>
    <row r="21" spans="2:5" ht="18.75" customHeight="1">
      <c r="B21" s="74"/>
      <c r="D21" s="332"/>
      <c r="E21" s="332"/>
    </row>
    <row r="22" spans="2:5" ht="18.75" customHeight="1">
      <c r="B22" s="74" t="s">
        <v>6</v>
      </c>
      <c r="D22" s="510" t="str">
        <f>+'Ekamut-caxs'!D79</f>
        <v>Գ․Մնացականյան</v>
      </c>
      <c r="E22" s="510"/>
    </row>
    <row r="23" spans="2:5" ht="23.25" customHeight="1">
      <c r="D23" s="511" t="s">
        <v>5</v>
      </c>
      <c r="E23" s="511"/>
    </row>
    <row r="25" spans="2:5">
      <c r="B25" s="73"/>
      <c r="C25" s="333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A14" sqref="A14:D1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5" t="s">
        <v>65</v>
      </c>
      <c r="B1" s="515"/>
      <c r="C1" s="515"/>
      <c r="D1" s="515"/>
      <c r="E1" s="515"/>
      <c r="F1" s="515"/>
    </row>
    <row r="2" spans="1:6" ht="23.25" customHeight="1">
      <c r="A2" s="477" t="str">
        <f>+'Ekamut-caxs'!A13</f>
        <v xml:space="preserve">«Երևանի հ․142 մսուր-մանկապարտեզ» ՀՈԱԿ-ի </v>
      </c>
      <c r="B2" s="477"/>
      <c r="C2" s="477"/>
      <c r="D2" s="477"/>
      <c r="E2" s="477"/>
      <c r="F2" s="477"/>
    </row>
    <row r="3" spans="1:6" ht="40.5" customHeight="1">
      <c r="A3" s="477" t="s">
        <v>299</v>
      </c>
      <c r="B3" s="477"/>
      <c r="C3" s="477"/>
      <c r="D3" s="477"/>
      <c r="E3" s="477"/>
      <c r="F3" s="477"/>
    </row>
    <row r="5" spans="1:6">
      <c r="F5" s="395" t="s">
        <v>134</v>
      </c>
    </row>
    <row r="6" spans="1:6" ht="73.5" customHeight="1">
      <c r="A6" s="396" t="s">
        <v>3</v>
      </c>
      <c r="B6" s="396" t="s">
        <v>310</v>
      </c>
      <c r="C6" s="396" t="s">
        <v>284</v>
      </c>
      <c r="D6" s="396" t="s">
        <v>285</v>
      </c>
      <c r="E6" s="438" t="s">
        <v>286</v>
      </c>
      <c r="F6" s="396" t="s">
        <v>308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42">
        <v>5</v>
      </c>
      <c r="F7" s="397">
        <v>6</v>
      </c>
    </row>
    <row r="8" spans="1:6" ht="15.75" customHeight="1">
      <c r="A8" s="397"/>
      <c r="B8" s="436" t="s">
        <v>311</v>
      </c>
      <c r="C8" s="397"/>
      <c r="D8" s="397"/>
      <c r="E8" s="439">
        <f>SUBTOTAL(9,E9:E13)</f>
        <v>0</v>
      </c>
      <c r="F8" s="397"/>
    </row>
    <row r="9" spans="1:6">
      <c r="A9" s="398">
        <v>1</v>
      </c>
      <c r="B9" s="399" t="s">
        <v>283</v>
      </c>
      <c r="C9" s="127" t="s">
        <v>228</v>
      </c>
      <c r="D9" s="127" t="s">
        <v>228</v>
      </c>
      <c r="E9" s="440"/>
      <c r="F9" s="127"/>
    </row>
    <row r="10" spans="1:6">
      <c r="A10" s="398">
        <f t="shared" ref="A10:A13" si="0">+A9+1</f>
        <v>2</v>
      </c>
      <c r="B10" s="399"/>
      <c r="C10" s="127"/>
      <c r="D10" s="127"/>
      <c r="E10" s="440"/>
      <c r="F10" s="127"/>
    </row>
    <row r="11" spans="1:6">
      <c r="A11" s="398">
        <f t="shared" si="0"/>
        <v>3</v>
      </c>
      <c r="B11" s="399"/>
      <c r="C11" s="127"/>
      <c r="D11" s="127"/>
      <c r="E11" s="440"/>
      <c r="F11" s="127"/>
    </row>
    <row r="12" spans="1:6">
      <c r="A12" s="398">
        <f t="shared" si="0"/>
        <v>4</v>
      </c>
      <c r="B12" s="399"/>
      <c r="C12" s="127"/>
      <c r="D12" s="127"/>
      <c r="E12" s="440"/>
      <c r="F12" s="127"/>
    </row>
    <row r="13" spans="1:6">
      <c r="A13" s="398">
        <f t="shared" si="0"/>
        <v>5</v>
      </c>
      <c r="B13" s="399"/>
      <c r="C13" s="127"/>
      <c r="D13" s="127"/>
      <c r="E13" s="440"/>
      <c r="F13" s="127"/>
    </row>
    <row r="14" spans="1:6" ht="37.5" customHeight="1">
      <c r="A14" s="397"/>
      <c r="B14" s="436" t="s">
        <v>313</v>
      </c>
      <c r="C14" s="397"/>
      <c r="D14" s="397"/>
      <c r="E14" s="439">
        <f>SUBTOTAL(9,E15:E19)</f>
        <v>0</v>
      </c>
      <c r="F14" s="397"/>
    </row>
    <row r="15" spans="1:6" ht="31.5" customHeight="1">
      <c r="A15" s="398">
        <v>1</v>
      </c>
      <c r="B15" s="399" t="s">
        <v>314</v>
      </c>
      <c r="C15" s="127" t="s">
        <v>228</v>
      </c>
      <c r="D15" s="127" t="s">
        <v>228</v>
      </c>
      <c r="E15" s="440"/>
      <c r="F15" s="127"/>
    </row>
    <row r="16" spans="1:6">
      <c r="A16" s="398">
        <f t="shared" ref="A16:A19" si="1">+A15+1</f>
        <v>2</v>
      </c>
      <c r="B16" s="399"/>
      <c r="C16" s="127"/>
      <c r="D16" s="127"/>
      <c r="E16" s="440"/>
      <c r="F16" s="127"/>
    </row>
    <row r="17" spans="1:6">
      <c r="A17" s="398">
        <f t="shared" si="1"/>
        <v>3</v>
      </c>
      <c r="B17" s="399"/>
      <c r="C17" s="127"/>
      <c r="D17" s="127"/>
      <c r="E17" s="440"/>
      <c r="F17" s="127"/>
    </row>
    <row r="18" spans="1:6">
      <c r="A18" s="398">
        <f t="shared" si="1"/>
        <v>4</v>
      </c>
      <c r="B18" s="399"/>
      <c r="C18" s="127"/>
      <c r="D18" s="127"/>
      <c r="E18" s="440"/>
      <c r="F18" s="127"/>
    </row>
    <row r="19" spans="1:6">
      <c r="A19" s="398">
        <f t="shared" si="1"/>
        <v>5</v>
      </c>
      <c r="B19" s="399"/>
      <c r="C19" s="127"/>
      <c r="D19" s="127"/>
      <c r="E19" s="440"/>
      <c r="F19" s="127"/>
    </row>
    <row r="20" spans="1:6" ht="14.25">
      <c r="A20" s="398"/>
      <c r="B20" s="436" t="s">
        <v>312</v>
      </c>
      <c r="C20" s="127"/>
      <c r="D20" s="127"/>
      <c r="E20" s="439">
        <f>SUBTOTAL(9,E21:E37)</f>
        <v>0</v>
      </c>
      <c r="F20" s="127"/>
    </row>
    <row r="21" spans="1:6">
      <c r="A21" s="398">
        <v>1</v>
      </c>
      <c r="B21" s="399"/>
      <c r="C21" s="435"/>
      <c r="D21" s="435"/>
      <c r="E21" s="440">
        <f t="shared" ref="E21:E24" si="2">+D21*C21</f>
        <v>0</v>
      </c>
      <c r="F21" s="127"/>
    </row>
    <row r="22" spans="1:6">
      <c r="A22" s="398">
        <f t="shared" ref="A22:A37" si="3">+A21+1</f>
        <v>2</v>
      </c>
      <c r="B22" s="399"/>
      <c r="C22" s="435"/>
      <c r="D22" s="435"/>
      <c r="E22" s="440">
        <f t="shared" si="2"/>
        <v>0</v>
      </c>
      <c r="F22" s="127"/>
    </row>
    <row r="23" spans="1:6">
      <c r="A23" s="398">
        <f t="shared" si="3"/>
        <v>3</v>
      </c>
      <c r="B23" s="399"/>
      <c r="C23" s="435"/>
      <c r="D23" s="435"/>
      <c r="E23" s="440">
        <f t="shared" si="2"/>
        <v>0</v>
      </c>
      <c r="F23" s="127"/>
    </row>
    <row r="24" spans="1:6">
      <c r="A24" s="398">
        <f t="shared" si="3"/>
        <v>4</v>
      </c>
      <c r="B24" s="399"/>
      <c r="C24" s="435"/>
      <c r="D24" s="435"/>
      <c r="E24" s="440">
        <f t="shared" si="2"/>
        <v>0</v>
      </c>
      <c r="F24" s="127"/>
    </row>
    <row r="25" spans="1:6">
      <c r="A25" s="398">
        <f t="shared" si="3"/>
        <v>5</v>
      </c>
      <c r="B25" s="399"/>
      <c r="C25" s="435"/>
      <c r="D25" s="435"/>
      <c r="E25" s="440"/>
      <c r="F25" s="127"/>
    </row>
    <row r="26" spans="1:6">
      <c r="A26" s="398">
        <f t="shared" si="3"/>
        <v>6</v>
      </c>
      <c r="B26" s="399"/>
      <c r="C26" s="435"/>
      <c r="D26" s="435"/>
      <c r="E26" s="440"/>
      <c r="F26" s="127"/>
    </row>
    <row r="27" spans="1:6">
      <c r="A27" s="398">
        <f t="shared" si="3"/>
        <v>7</v>
      </c>
      <c r="B27" s="399"/>
      <c r="C27" s="435"/>
      <c r="D27" s="435"/>
      <c r="E27" s="440"/>
      <c r="F27" s="127"/>
    </row>
    <row r="28" spans="1:6">
      <c r="A28" s="398">
        <f t="shared" si="3"/>
        <v>8</v>
      </c>
      <c r="B28" s="399"/>
      <c r="C28" s="435"/>
      <c r="D28" s="435"/>
      <c r="E28" s="440"/>
      <c r="F28" s="127"/>
    </row>
    <row r="29" spans="1:6">
      <c r="A29" s="398">
        <f t="shared" si="3"/>
        <v>9</v>
      </c>
      <c r="B29" s="399"/>
      <c r="C29" s="435"/>
      <c r="D29" s="435"/>
      <c r="E29" s="440"/>
      <c r="F29" s="127"/>
    </row>
    <row r="30" spans="1:6">
      <c r="A30" s="398">
        <f t="shared" si="3"/>
        <v>10</v>
      </c>
      <c r="B30" s="399"/>
      <c r="C30" s="435"/>
      <c r="D30" s="435"/>
      <c r="E30" s="440"/>
      <c r="F30" s="127"/>
    </row>
    <row r="31" spans="1:6">
      <c r="A31" s="398">
        <f t="shared" si="3"/>
        <v>11</v>
      </c>
      <c r="B31" s="399"/>
      <c r="C31" s="435"/>
      <c r="D31" s="435"/>
      <c r="E31" s="440"/>
      <c r="F31" s="127"/>
    </row>
    <row r="32" spans="1:6">
      <c r="A32" s="398">
        <f t="shared" si="3"/>
        <v>12</v>
      </c>
      <c r="B32" s="399"/>
      <c r="C32" s="435"/>
      <c r="D32" s="435"/>
      <c r="E32" s="440"/>
      <c r="F32" s="127"/>
    </row>
    <row r="33" spans="1:6">
      <c r="A33" s="398">
        <f t="shared" si="3"/>
        <v>13</v>
      </c>
      <c r="B33" s="399"/>
      <c r="C33" s="435"/>
      <c r="D33" s="435"/>
      <c r="E33" s="440"/>
      <c r="F33" s="127"/>
    </row>
    <row r="34" spans="1:6">
      <c r="A34" s="398">
        <f t="shared" si="3"/>
        <v>14</v>
      </c>
      <c r="B34" s="399"/>
      <c r="C34" s="435"/>
      <c r="D34" s="435"/>
      <c r="E34" s="440"/>
      <c r="F34" s="127"/>
    </row>
    <row r="35" spans="1:6">
      <c r="A35" s="398">
        <f t="shared" si="3"/>
        <v>15</v>
      </c>
      <c r="B35" s="399"/>
      <c r="C35" s="435"/>
      <c r="D35" s="435"/>
      <c r="E35" s="440"/>
      <c r="F35" s="127"/>
    </row>
    <row r="36" spans="1:6">
      <c r="A36" s="398">
        <f t="shared" si="3"/>
        <v>16</v>
      </c>
      <c r="B36" s="399"/>
      <c r="C36" s="435"/>
      <c r="D36" s="435"/>
      <c r="E36" s="440"/>
      <c r="F36" s="127"/>
    </row>
    <row r="37" spans="1:6">
      <c r="A37" s="398">
        <f t="shared" si="3"/>
        <v>17</v>
      </c>
      <c r="B37" s="399"/>
      <c r="C37" s="435"/>
      <c r="D37" s="435"/>
      <c r="E37" s="440">
        <f>+D37*C37</f>
        <v>0</v>
      </c>
      <c r="F37" s="127"/>
    </row>
    <row r="38" spans="1:6" s="22" customFormat="1" ht="31.5" customHeight="1">
      <c r="A38" s="400"/>
      <c r="B38" s="401" t="s">
        <v>251</v>
      </c>
      <c r="C38" s="416">
        <f>SUM(C9:C37)</f>
        <v>0</v>
      </c>
      <c r="D38" s="416">
        <f>SUM(D9:D37)</f>
        <v>0</v>
      </c>
      <c r="E38" s="439">
        <f>SUBTOTAL(9,E8:E37)</f>
        <v>0</v>
      </c>
      <c r="F38" s="416"/>
    </row>
    <row r="40" spans="1:6" ht="33.75" customHeight="1">
      <c r="A40" s="398"/>
      <c r="B40" s="399" t="s">
        <v>300</v>
      </c>
      <c r="C40" s="516"/>
      <c r="D40" s="517"/>
      <c r="E40" s="517"/>
      <c r="F40" s="518"/>
    </row>
    <row r="41" spans="1:6" ht="33.75" customHeight="1">
      <c r="A41" s="398"/>
      <c r="B41" s="399" t="s">
        <v>309</v>
      </c>
      <c r="C41" s="516"/>
      <c r="D41" s="517"/>
      <c r="E41" s="517"/>
      <c r="F41" s="518"/>
    </row>
    <row r="43" spans="1:6" ht="20.25" customHeight="1">
      <c r="B43" s="12" t="s">
        <v>2</v>
      </c>
      <c r="C43" s="12"/>
      <c r="D43" s="513" t="str">
        <f>+'Ekamut-caxs'!D77</f>
        <v>Ս․Մինասյան</v>
      </c>
      <c r="E43" s="513"/>
      <c r="F43" s="513"/>
    </row>
    <row r="44" spans="1:6" ht="18.75" customHeight="1">
      <c r="B44" s="12" t="s">
        <v>4</v>
      </c>
      <c r="D44" s="514" t="s">
        <v>5</v>
      </c>
      <c r="E44" s="514"/>
      <c r="F44" s="514"/>
    </row>
    <row r="45" spans="1:6" ht="18.75" customHeight="1">
      <c r="B45" s="12"/>
      <c r="D45" s="402"/>
      <c r="E45" s="441"/>
      <c r="F45" s="402"/>
    </row>
    <row r="46" spans="1:6" ht="18.75" customHeight="1">
      <c r="B46" s="12" t="s">
        <v>6</v>
      </c>
      <c r="D46" s="513" t="str">
        <f>+'Ekamut-caxs'!D79</f>
        <v>Գ․Մնացականյան</v>
      </c>
      <c r="E46" s="513"/>
      <c r="F46" s="513"/>
    </row>
    <row r="47" spans="1:6" ht="23.25" customHeight="1">
      <c r="D47" s="514" t="s">
        <v>5</v>
      </c>
      <c r="E47" s="514"/>
      <c r="F47" s="514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https://mul2.yerevan.am/tasks/2647855/oneclick?token=d32e7318659ed3eac5a2f63f2217ad78</cp:keywords>
  <cp:lastModifiedBy>Lusine Petrosyan</cp:lastModifiedBy>
  <cp:lastPrinted>2025-12-18T05:41:06Z</cp:lastPrinted>
  <dcterms:created xsi:type="dcterms:W3CDTF">1996-10-14T23:33:28Z</dcterms:created>
  <dcterms:modified xsi:type="dcterms:W3CDTF">2025-12-26T16:07:29Z</dcterms:modified>
</cp:coreProperties>
</file>